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őösszesítő" sheetId="1" r:id="rId1"/>
    <sheet name="Munkanem összesítő" sheetId="2" r:id="rId2"/>
    <sheet name="47" sheetId="12" r:id="rId3"/>
    <sheet name="81" sheetId="7" r:id="rId4"/>
    <sheet name="82" sheetId="8" r:id="rId5"/>
  </sheets>
  <definedNames>
    <definedName name="_xlnm._FilterDatabase" localSheetId="4" hidden="1">'82'!$B$1:$B$274</definedName>
  </definedNames>
  <calcPr calcId="152511" concurrentCalc="0"/>
</workbook>
</file>

<file path=xl/calcChain.xml><?xml version="1.0" encoding="utf-8"?>
<calcChain xmlns="http://schemas.openxmlformats.org/spreadsheetml/2006/main">
  <c r="J15" i="8" l="1"/>
  <c r="J33" i="8"/>
  <c r="J51" i="8"/>
  <c r="J69" i="8"/>
  <c r="J86" i="8"/>
  <c r="J95" i="8"/>
  <c r="J103" i="8"/>
  <c r="J120" i="8"/>
  <c r="J137" i="8"/>
  <c r="J156" i="8"/>
  <c r="J175" i="8"/>
  <c r="J187" i="8"/>
  <c r="J195" i="8"/>
  <c r="J196" i="8"/>
  <c r="J204" i="8"/>
  <c r="J213" i="8"/>
  <c r="J223" i="8"/>
  <c r="J231" i="8"/>
  <c r="J239" i="8"/>
  <c r="J246" i="8"/>
  <c r="J254" i="8"/>
  <c r="J261" i="8"/>
  <c r="J268" i="8"/>
  <c r="J272" i="8"/>
  <c r="C9" i="2"/>
  <c r="J15" i="7"/>
  <c r="J20" i="7"/>
  <c r="C8" i="2"/>
  <c r="J16" i="12"/>
  <c r="J31" i="12"/>
  <c r="J48" i="12"/>
  <c r="J65" i="12"/>
  <c r="J69" i="12"/>
  <c r="C7" i="2"/>
  <c r="C10" i="2"/>
  <c r="D13" i="1"/>
  <c r="D14" i="1"/>
  <c r="D15" i="1"/>
  <c r="D16" i="1"/>
  <c r="D17" i="1"/>
  <c r="D18" i="1"/>
  <c r="C11" i="2"/>
  <c r="C12" i="2"/>
</calcChain>
</file>

<file path=xl/sharedStrings.xml><?xml version="1.0" encoding="utf-8"?>
<sst xmlns="http://schemas.openxmlformats.org/spreadsheetml/2006/main" count="321" uniqueCount="178">
  <si>
    <t>Költségvetési főösszesítő</t>
  </si>
  <si>
    <t>Költségvetési összesítő</t>
  </si>
  <si>
    <t>Munkanem kód</t>
  </si>
  <si>
    <t>Munkanem megnevezése</t>
  </si>
  <si>
    <t>Munkanem összes nettó költsége</t>
  </si>
  <si>
    <t>Mennyiség</t>
  </si>
  <si>
    <t>Épületgépészeti csővezeték szerelése</t>
  </si>
  <si>
    <t>Épületgépészeti szerelvények és berendezések szerelése</t>
  </si>
  <si>
    <t>1.</t>
  </si>
  <si>
    <t>Mennyiségi egység</t>
  </si>
  <si>
    <t>Nettó ár</t>
  </si>
  <si>
    <t>2.</t>
  </si>
  <si>
    <t>Egységár</t>
  </si>
  <si>
    <t>Épületgépészeti csővezeték szerelése összesen:</t>
  </si>
  <si>
    <t>Épületgépészeti szerelvények és berendezések szerelése összesen:</t>
  </si>
  <si>
    <t>Nettó összeg:</t>
  </si>
  <si>
    <t>Áfa 27 %</t>
  </si>
  <si>
    <t>Bruttó összeg:</t>
  </si>
  <si>
    <t>Kelt: ………………………………..</t>
  </si>
  <si>
    <t>…………………….</t>
  </si>
  <si>
    <t>aláírás</t>
  </si>
  <si>
    <t>Megnevezés</t>
  </si>
  <si>
    <t>Vállalási ár</t>
  </si>
  <si>
    <t>1./ Építési munkák</t>
  </si>
  <si>
    <t>1. Építmény közvetlen költsége</t>
  </si>
  <si>
    <t>1.1 Közvetlen önköltség összesen</t>
  </si>
  <si>
    <t>2.1 ÁFA vetítési alap</t>
  </si>
  <si>
    <t>2.2 Áfa</t>
  </si>
  <si>
    <t>3.  A munka ára</t>
  </si>
  <si>
    <t>Kelt: ……………………….</t>
  </si>
  <si>
    <t>……………………..……..</t>
  </si>
  <si>
    <t>Aláírás</t>
  </si>
  <si>
    <t>Építtető neve: Regöly Község Önkormányzata</t>
  </si>
  <si>
    <t>Építtető címe: 7193 Regöly, Rákóczi utca 2.</t>
  </si>
  <si>
    <t>7193 Regöly, Hunyadi János u. 13.</t>
  </si>
  <si>
    <t>1147/9 hrsz</t>
  </si>
  <si>
    <t>A munka leírása: Fűtéskorszerűsítés</t>
  </si>
  <si>
    <t>Felületképzés (festés, mázolás, tapétázás, korrózióvédelem)</t>
  </si>
  <si>
    <t>Felületképzés (festés, mázolás, tapétázás, korrózióvédelem) összesen:</t>
  </si>
  <si>
    <t xml:space="preserve">ÉNGY kód: 47-000-1812563 </t>
  </si>
  <si>
    <t>Kód: 47-000-004.4.5.2-0120509</t>
  </si>
  <si>
    <t>Verzió: 2016-1</t>
  </si>
  <si>
    <t>Szakipari munkák</t>
  </si>
  <si>
    <t>Felület előkészítések, részmunkák</t>
  </si>
  <si>
    <t>Acélfelületek mázolásának előkészítő és részmunkái;</t>
  </si>
  <si>
    <t>kézi rozsdamentesítés,</t>
  </si>
  <si>
    <t>cső és regisztercső felületén, (80 NÁ-ig),függesztő és tartószerkezeten, állványzaton,</t>
  </si>
  <si>
    <t>erős rozsdásodás esetén</t>
  </si>
  <si>
    <t>Supralux lakkbenzin higító</t>
  </si>
  <si>
    <t>m</t>
  </si>
  <si>
    <t xml:space="preserve">ÉNGY kód: 47-021-1817945 </t>
  </si>
  <si>
    <t>Kód: 47-021-011.4</t>
  </si>
  <si>
    <t>Acélfelületek mázolása</t>
  </si>
  <si>
    <t>Acélfelületek előkezelése, festéshez műhelyalapozóval,</t>
  </si>
  <si>
    <t>cső és regisztercső felületén 80 NÁ-ig,függesztőn és tartón, állványzaton</t>
  </si>
  <si>
    <t>3.</t>
  </si>
  <si>
    <t xml:space="preserve">ÉNGY kód: 47-021-0486713 </t>
  </si>
  <si>
    <t>Kód: 47-021-021.4.1-0130701</t>
  </si>
  <si>
    <t>Acélfelületek közbenső festése</t>
  </si>
  <si>
    <t>cső és regisztercső felületén (NÁ 80-ig), függesztőn és tartóvason,sormosdó állványzaton</t>
  </si>
  <si>
    <t>műgyanta kötőanyagú, oldószeres festékkel</t>
  </si>
  <si>
    <t>Trinát alapozófesték, fehér 100,EAN: 5995061117031</t>
  </si>
  <si>
    <t>4.</t>
  </si>
  <si>
    <t xml:space="preserve">ÉNGY kód: 47-021-0490842 </t>
  </si>
  <si>
    <t>Kód: 47-021-031.4.1-0130361</t>
  </si>
  <si>
    <t>Acélfelületek átvonó festése</t>
  </si>
  <si>
    <t>Trinát magasfényű zománcfesték, fehér 100,EAN: 5995061119042</t>
  </si>
  <si>
    <t xml:space="preserve">ÉNGY kód: 81-012-0922501 </t>
  </si>
  <si>
    <t>Kód: 81-012-001.1.4-0210207</t>
  </si>
  <si>
    <t>Épületgépészeti munkák</t>
  </si>
  <si>
    <t>Elágazás készítése meglévő vezetékeken</t>
  </si>
  <si>
    <t>Elágazás készítése, meglévő horganyzott vagyfekete acélcső vezetéken,</t>
  </si>
  <si>
    <t>szabadon, horonyba vagy padlócsatornába,</t>
  </si>
  <si>
    <t>DN 32-40</t>
  </si>
  <si>
    <t>Fekete acélcsövön T-idom közbeiktatásávalMSZ 6006-B-1 (U.130 sz.) 1 1/2"</t>
  </si>
  <si>
    <t>db</t>
  </si>
  <si>
    <t xml:space="preserve">ÉNGY kód: 82-000-1858625 </t>
  </si>
  <si>
    <t>Kód: 82-000-004.2.5.6</t>
  </si>
  <si>
    <t>Bontási munkák</t>
  </si>
  <si>
    <t>Gáz- és fűtésszerelési berendezési tárgyak leszerelése,</t>
  </si>
  <si>
    <t>fűtésszerelési berendezési tárgyak</t>
  </si>
  <si>
    <t>radiátor, fűtőtest,</t>
  </si>
  <si>
    <t>20 tag felett, szétszerelés nélkül</t>
  </si>
  <si>
    <t xml:space="preserve">ÉNGY kód: 82-012-1001935 </t>
  </si>
  <si>
    <t>Kód: 82-012-003.3.1.4-0425796</t>
  </si>
  <si>
    <t>Fűtőtestek</t>
  </si>
  <si>
    <t>Acéllemez kompakt lapradiátor elhelyezése,széthordással, tartókkal, bekötéssel,</t>
  </si>
  <si>
    <t>3 soros,</t>
  </si>
  <si>
    <t>1600 mm-ig</t>
  </si>
  <si>
    <t>600 mm</t>
  </si>
  <si>
    <t>DUNAFERR LUX-UNI lapradiátor DKEK (33 típus), 3-soros, 3 konvektorlemezes, burkolattal, 600x1600 mm, fűtőteljesítmény: 3643 W</t>
  </si>
  <si>
    <t xml:space="preserve">ÉNGY kód: 82-012-1002545 </t>
  </si>
  <si>
    <t>Kód: 82-012-003.3.1.6-0426092</t>
  </si>
  <si>
    <t>900 mm</t>
  </si>
  <si>
    <t>DUNAFERR LUX-UNI lapradiátor DKEK (33 típus), 3-soros, 3 konvektorlemezes, burkolattal, 900x1200 mm, fűtőteljesítmény: 3710 W</t>
  </si>
  <si>
    <t xml:space="preserve">ÉNGY kód: 82-012-1002562 </t>
  </si>
  <si>
    <t>Kód: 82-012-003.3.1.6-0426096</t>
  </si>
  <si>
    <t>DUNAFERR LUX-UNI lapradiátor DKEK (33 típus), 3-soros, 3 konvektorlemezes, burkolattal, 900x1600 mm, fűtőteljesítmény: 4947 W</t>
  </si>
  <si>
    <t>5.</t>
  </si>
  <si>
    <t xml:space="preserve">ÉNGY kód: 82-001-0944113 </t>
  </si>
  <si>
    <t>Kód: 82-001-016.2.5-0116082</t>
  </si>
  <si>
    <t>Szerelvények</t>
  </si>
  <si>
    <t>Fűtőtest szerelvény elhelyezésekülső vagy belső menettel, illetve hollandival csatlakoztatva</t>
  </si>
  <si>
    <t>DN 15</t>
  </si>
  <si>
    <t>termosztatikus szelep, termosztatikus szelep szett</t>
  </si>
  <si>
    <t>HERZ TS-90 típusú, egyenes kivitelű termosztát szeleptest, 1/2", 1.7723.91</t>
  </si>
  <si>
    <t>6.</t>
  </si>
  <si>
    <t xml:space="preserve">ÉNGY kód: 82-001-0943590 </t>
  </si>
  <si>
    <t>Kód: 82-001-016.2.3-0116385</t>
  </si>
  <si>
    <t>visszatérő elzárószelep</t>
  </si>
  <si>
    <t>HERZ RL-5 típusú, egyenes kivitelű visszatérő elzáró- és szabályozó szelep, előbeállítási lehetőséggel, G3/4" Eurokónuszos k.m.csőcsatl. 1/2", 1.3937.11</t>
  </si>
  <si>
    <t>7.</t>
  </si>
  <si>
    <t xml:space="preserve">ÉNGY kód: 82-001-0945786 </t>
  </si>
  <si>
    <t>Kód: 82-001-017.1.2-0116135</t>
  </si>
  <si>
    <t>Termosztatikus szelepfej felszerelése</t>
  </si>
  <si>
    <t>radiátorszelepre,</t>
  </si>
  <si>
    <t>hollandival csatlakoztatva</t>
  </si>
  <si>
    <t>HERZ "MINI" termosztatikus szelepfej beépített érzékelővel, mechanikus elzárás nélkül, HERZ-TS szeleptesthez, fehér színű, 1.9200.60</t>
  </si>
  <si>
    <t>8.</t>
  </si>
  <si>
    <t xml:space="preserve">ÉNGY kód: 82-001-2005044 </t>
  </si>
  <si>
    <t>Kód: 82-001-007.3.2-0133079</t>
  </si>
  <si>
    <t>Kétoldalon menetes szerelvény elhelyezése,külső vagy belső menettel, illetve hollandival csatlakoztatva</t>
  </si>
  <si>
    <t>DN 20</t>
  </si>
  <si>
    <t>gömbcsap, víz- és gázfőcsap</t>
  </si>
  <si>
    <t>Mofém Flexum gáz gömbcsap, 3/4" KB nikkelezett, Kód: 113-0068-10</t>
  </si>
  <si>
    <t>9.</t>
  </si>
  <si>
    <t xml:space="preserve">ÉNGY kód: 82-011-0990516 </t>
  </si>
  <si>
    <t>Kód: 82-011-001.1.2.1.3-0240011</t>
  </si>
  <si>
    <t>Készülékek víz- és/vagy gázoldali bekötése</t>
  </si>
  <si>
    <t>Készülékek víz- vagy gázoldali bekötése méretre vágható bordáscsővel,</t>
  </si>
  <si>
    <t>peremezhető cső hollandi csatlakozás készítése nélkül,</t>
  </si>
  <si>
    <t>gázoldali bekötés,</t>
  </si>
  <si>
    <t>inox bordáscsővel,</t>
  </si>
  <si>
    <t>GEBO Eurogas 3/4" inox bordáscső gázra, 5 m-es tekercs, TFG15R5MT</t>
  </si>
  <si>
    <t>10.</t>
  </si>
  <si>
    <t xml:space="preserve">ÉNGY kód: 82-011-0990613 </t>
  </si>
  <si>
    <t>Kód: 82-011-001.1.2.2.3-0240206</t>
  </si>
  <si>
    <t>hollandis csatlakozás készítése,</t>
  </si>
  <si>
    <t>GEBO 3/4" hollandi + tömítés gázcsőre, SDOGAS15</t>
  </si>
  <si>
    <t>11.</t>
  </si>
  <si>
    <t>MVH KÓD NÉLKÜLI ÁRAJÁNLATOS TÉTEL</t>
  </si>
  <si>
    <t>Épületgépészeti egyéb tevékenységek</t>
  </si>
  <si>
    <t xml:space="preserve">Fűtési rendszer leürítése a munkálatok megkezdése előtt, </t>
  </si>
  <si>
    <t>majd a munkák befejezése után a rendszer vízzel való feltöltése és légtelenítése,</t>
  </si>
  <si>
    <t xml:space="preserve"> hagyományos építésű, többszintes lakóépület esetén 2 szintes épület</t>
  </si>
  <si>
    <t>12.</t>
  </si>
  <si>
    <t>Hőcserélők</t>
  </si>
  <si>
    <t>Hőcserélő elhelyezése és bekötése, SONDEX SL32-BR28-30-TL-LIQUID</t>
  </si>
  <si>
    <t>13.</t>
  </si>
  <si>
    <t>Hollandi vörösöntvényből, menetes kötéssel csővezetékbe szerelve,</t>
  </si>
  <si>
    <t xml:space="preserve"> BÄNNINGER 3331 típusú, lapos tömítéssel, külső-belső menettel 1"</t>
  </si>
  <si>
    <t>14.</t>
  </si>
  <si>
    <t>15.</t>
  </si>
  <si>
    <t>Szivattyúk</t>
  </si>
  <si>
    <t xml:space="preserve">Fűtés-, klíma-, hűtéstechnika nedvestengelyű standard (átkapcsolható) szivattyúk elhelyezése és </t>
  </si>
  <si>
    <t>bekötése DN 32 Grundfos MAGNA3 32-80 1x230V, Nedvestengelyű keringetőszivattyú menetes csatlakozással</t>
  </si>
  <si>
    <t>Fűtés-, klíma-, hűtéstechnika</t>
  </si>
  <si>
    <t>nedvestengelyű szivattyúk</t>
  </si>
  <si>
    <t>16.</t>
  </si>
  <si>
    <t>Melegvíztermelő berendezések, nyomólégüstök és egyéb tartályok</t>
  </si>
  <si>
    <t>Tartópánt tágulási tartályok megfogásához, falra felszerelve,</t>
  </si>
  <si>
    <t>REFLEX gyártmányú, 8-25 literes tartályokhoz  RX 7611000</t>
  </si>
  <si>
    <t>17.</t>
  </si>
  <si>
    <t>Gyorscsatlakozó szelep avatatlan elzárás elleni biztosítással, ürítő csonkkal,</t>
  </si>
  <si>
    <t>10 bar/120°C, felszerelve, REFLEX "SU" típusú, SU 3/4" x 3/4"              RX 7613000</t>
  </si>
  <si>
    <t>18.</t>
  </si>
  <si>
    <t>Elektromos kapcsoló, érzékelő és szabályozó berendezések</t>
  </si>
  <si>
    <t>Merülőhüvely beépítése 1/2"</t>
  </si>
  <si>
    <t>19.</t>
  </si>
  <si>
    <t xml:space="preserve">Fűtési rendszer teljes gépi mosása a szakaszolt rendszer több pontjából, </t>
  </si>
  <si>
    <t>Rothemberg Ropulse típusú mosókompresszorral</t>
  </si>
  <si>
    <t>kts</t>
  </si>
  <si>
    <t>20.</t>
  </si>
  <si>
    <t>A leszerelt, bontott, darabolt vasanyag kihordása a depóniába</t>
  </si>
  <si>
    <t>21.</t>
  </si>
  <si>
    <t>Bontott vasanyag elszállítása, fel és lerakással, 25 km-es körzetben 2,8 tonnáig</t>
  </si>
  <si>
    <t xml:space="preserve"> </t>
  </si>
  <si>
    <t xml:space="preserve"> BÄNNINGER 3331 típusú, lapos tömítéssel, külső-belső menettel 1 1/4"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</si>
</sst>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2" fontId="0" fillId="0" borderId="0" xfId="0" applyNumberFormat="1"/>
    <xf numFmtId="0" fontId="6" fillId="0" borderId="0" xfId="0" applyFont="1" applyAlignment="1">
      <alignment wrapText="1"/>
    </xf>
    <xf numFmtId="43" fontId="0" fillId="0" borderId="0" xfId="1" applyFont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wrapText="1"/>
    </xf>
    <xf numFmtId="43" fontId="6" fillId="0" borderId="1" xfId="1" applyFont="1" applyBorder="1" applyAlignment="1">
      <alignment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wrapText="1"/>
    </xf>
    <xf numFmtId="43" fontId="6" fillId="0" borderId="0" xfId="1" applyFont="1" applyBorder="1" applyAlignment="1">
      <alignment wrapText="1"/>
    </xf>
    <xf numFmtId="164" fontId="2" fillId="0" borderId="0" xfId="0" applyNumberFormat="1" applyFont="1" applyAlignment="1">
      <alignment horizontal="right"/>
    </xf>
    <xf numFmtId="3" fontId="8" fillId="0" borderId="0" xfId="0" applyNumberFormat="1" applyFont="1"/>
    <xf numFmtId="0" fontId="8" fillId="0" borderId="0" xfId="0" applyFont="1"/>
    <xf numFmtId="3" fontId="0" fillId="0" borderId="0" xfId="0" applyNumberFormat="1"/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1" fillId="0" borderId="3" xfId="2" applyFont="1" applyBorder="1" applyAlignment="1">
      <alignment vertical="center"/>
    </xf>
    <xf numFmtId="0" fontId="11" fillId="0" borderId="3" xfId="2" applyFont="1" applyBorder="1" applyAlignment="1">
      <alignment horizontal="right" vertical="center"/>
    </xf>
    <xf numFmtId="3" fontId="11" fillId="0" borderId="3" xfId="2" applyNumberFormat="1" applyFont="1" applyBorder="1" applyAlignment="1">
      <alignment horizontal="right" vertical="center"/>
    </xf>
    <xf numFmtId="0" fontId="11" fillId="0" borderId="1" xfId="2" applyFont="1" applyBorder="1" applyAlignment="1">
      <alignment vertical="center"/>
    </xf>
    <xf numFmtId="0" fontId="11" fillId="0" borderId="1" xfId="2" applyFont="1" applyBorder="1" applyAlignment="1">
      <alignment horizontal="right" vertical="center"/>
    </xf>
    <xf numFmtId="3" fontId="11" fillId="0" borderId="1" xfId="2" applyNumberFormat="1" applyFont="1" applyBorder="1" applyAlignment="1">
      <alignment horizontal="right" vertical="center"/>
    </xf>
    <xf numFmtId="0" fontId="11" fillId="0" borderId="4" xfId="2" applyFont="1" applyBorder="1" applyAlignment="1">
      <alignment vertical="center"/>
    </xf>
    <xf numFmtId="3" fontId="11" fillId="0" borderId="4" xfId="2" applyNumberFormat="1" applyFont="1" applyBorder="1" applyAlignment="1">
      <alignment vertical="center"/>
    </xf>
    <xf numFmtId="3" fontId="11" fillId="0" borderId="1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3" fontId="12" fillId="0" borderId="2" xfId="2" applyNumberFormat="1" applyFont="1" applyBorder="1" applyAlignment="1">
      <alignment vertical="center"/>
    </xf>
    <xf numFmtId="10" fontId="11" fillId="0" borderId="1" xfId="2" applyNumberFormat="1" applyFont="1" applyBorder="1" applyAlignment="1">
      <alignment vertical="center"/>
    </xf>
    <xf numFmtId="3" fontId="12" fillId="0" borderId="3" xfId="2" applyNumberFormat="1" applyFont="1" applyBorder="1" applyAlignment="1">
      <alignment vertical="center"/>
    </xf>
    <xf numFmtId="0" fontId="11" fillId="0" borderId="0" xfId="2" applyFont="1" applyAlignment="1">
      <alignment vertical="top"/>
    </xf>
    <xf numFmtId="3" fontId="11" fillId="0" borderId="0" xfId="2" applyNumberFormat="1" applyFont="1" applyAlignment="1">
      <alignment vertical="top"/>
    </xf>
    <xf numFmtId="0" fontId="11" fillId="0" borderId="0" xfId="2" applyFont="1" applyBorder="1" applyAlignment="1">
      <alignment vertical="top"/>
    </xf>
    <xf numFmtId="0" fontId="11" fillId="0" borderId="0" xfId="2" applyFont="1" applyAlignment="1">
      <alignment horizontal="left" vertical="top"/>
    </xf>
    <xf numFmtId="0" fontId="2" fillId="0" borderId="0" xfId="0" applyFont="1" applyFill="1" applyAlignment="1">
      <alignment horizontal="left"/>
    </xf>
    <xf numFmtId="0" fontId="0" fillId="0" borderId="0" xfId="0" applyBorder="1"/>
    <xf numFmtId="43" fontId="0" fillId="0" borderId="2" xfId="1" applyFont="1" applyBorder="1"/>
    <xf numFmtId="0" fontId="13" fillId="0" borderId="1" xfId="0" applyFont="1" applyBorder="1"/>
    <xf numFmtId="0" fontId="13" fillId="0" borderId="0" xfId="0" applyFont="1"/>
    <xf numFmtId="2" fontId="13" fillId="0" borderId="1" xfId="0" applyNumberFormat="1" applyFont="1" applyBorder="1"/>
    <xf numFmtId="43" fontId="13" fillId="0" borderId="1" xfId="1" applyFont="1" applyBorder="1"/>
    <xf numFmtId="0" fontId="13" fillId="0" borderId="0" xfId="0" applyFont="1" applyBorder="1"/>
    <xf numFmtId="0" fontId="1" fillId="0" borderId="0" xfId="0" applyFont="1" applyBorder="1"/>
    <xf numFmtId="0" fontId="6" fillId="0" borderId="0" xfId="0" applyFont="1"/>
    <xf numFmtId="0" fontId="11" fillId="0" borderId="0" xfId="2" applyFont="1" applyAlignment="1">
      <alignment horizontal="center" vertical="top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</cellXfs>
  <cellStyles count="3">
    <cellStyle name="Ezres" xfId="1" builtinId="3"/>
    <cellStyle name="Normál" xfId="0" builtinId="0"/>
    <cellStyle name="Normál_TERC mintára költségveté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abSelected="1" topLeftCell="A4" workbookViewId="0">
      <selection activeCell="D13" sqref="D13"/>
    </sheetView>
  </sheetViews>
  <sheetFormatPr defaultRowHeight="15" x14ac:dyDescent="0.25"/>
  <cols>
    <col min="1" max="1" width="36.42578125" customWidth="1"/>
    <col min="2" max="2" width="10.7109375" customWidth="1"/>
    <col min="3" max="3" width="15.7109375" customWidth="1"/>
    <col min="4" max="4" width="18.7109375" customWidth="1"/>
  </cols>
  <sheetData>
    <row r="2" spans="1:4" ht="15.75" x14ac:dyDescent="0.25">
      <c r="A2" s="54" t="s">
        <v>32</v>
      </c>
      <c r="B2" s="55"/>
      <c r="C2" s="55"/>
      <c r="D2" s="55"/>
    </row>
    <row r="3" spans="1:4" ht="15.75" x14ac:dyDescent="0.25">
      <c r="A3" s="54" t="s">
        <v>33</v>
      </c>
      <c r="B3" s="55"/>
      <c r="C3" s="55"/>
      <c r="D3" s="55"/>
    </row>
    <row r="4" spans="1:4" ht="15.75" x14ac:dyDescent="0.25">
      <c r="A4" s="1"/>
      <c r="B4" s="1"/>
      <c r="C4" s="1"/>
      <c r="D4" s="1"/>
    </row>
    <row r="5" spans="1:4" ht="15.75" x14ac:dyDescent="0.25">
      <c r="A5" s="54" t="s">
        <v>36</v>
      </c>
      <c r="B5" s="55"/>
      <c r="C5" s="55"/>
      <c r="D5" s="55"/>
    </row>
    <row r="6" spans="1:4" ht="15.75" x14ac:dyDescent="0.25">
      <c r="A6" s="1" t="s">
        <v>34</v>
      </c>
      <c r="B6" s="1"/>
      <c r="C6" s="1"/>
      <c r="D6" s="1"/>
    </row>
    <row r="7" spans="1:4" ht="15.75" x14ac:dyDescent="0.25">
      <c r="A7" s="1" t="s">
        <v>35</v>
      </c>
      <c r="B7" s="1"/>
      <c r="C7" s="1"/>
      <c r="D7" s="1"/>
    </row>
    <row r="8" spans="1:4" ht="15.75" x14ac:dyDescent="0.25">
      <c r="A8" s="1"/>
      <c r="B8" s="1"/>
      <c r="C8" s="1"/>
      <c r="D8" s="1"/>
    </row>
    <row r="9" spans="1:4" ht="23.25" x14ac:dyDescent="0.35">
      <c r="A9" s="52" t="s">
        <v>0</v>
      </c>
      <c r="B9" s="53"/>
      <c r="C9" s="53"/>
      <c r="D9" s="53"/>
    </row>
    <row r="10" spans="1:4" ht="15.75" x14ac:dyDescent="0.25">
      <c r="A10" s="1"/>
      <c r="B10" s="1"/>
      <c r="C10" s="1"/>
      <c r="D10" s="1"/>
    </row>
    <row r="11" spans="1:4" ht="15.75" x14ac:dyDescent="0.25">
      <c r="A11" s="1"/>
      <c r="B11" s="1"/>
      <c r="C11" s="1"/>
      <c r="D11" s="1"/>
    </row>
    <row r="12" spans="1:4" ht="15.75" x14ac:dyDescent="0.25">
      <c r="A12" s="24" t="s">
        <v>21</v>
      </c>
      <c r="B12" s="24"/>
      <c r="C12" s="25"/>
      <c r="D12" s="26" t="s">
        <v>22</v>
      </c>
    </row>
    <row r="13" spans="1:4" ht="16.5" thickBot="1" x14ac:dyDescent="0.3">
      <c r="A13" s="27" t="s">
        <v>23</v>
      </c>
      <c r="B13" s="27"/>
      <c r="C13" s="28"/>
      <c r="D13" s="29">
        <f>'Munkanem összesítő'!C10</f>
        <v>0</v>
      </c>
    </row>
    <row r="14" spans="1:4" ht="16.5" thickTop="1" x14ac:dyDescent="0.25">
      <c r="A14" s="30" t="s">
        <v>24</v>
      </c>
      <c r="B14" s="30"/>
      <c r="C14" s="30"/>
      <c r="D14" s="31">
        <f>SUM(D13:D13)</f>
        <v>0</v>
      </c>
    </row>
    <row r="15" spans="1:4" ht="15.75" x14ac:dyDescent="0.25">
      <c r="A15" s="27" t="s">
        <v>25</v>
      </c>
      <c r="B15" s="27"/>
      <c r="C15" s="27"/>
      <c r="D15" s="32">
        <f>ROUND(D14,0)</f>
        <v>0</v>
      </c>
    </row>
    <row r="16" spans="1:4" ht="15.75" x14ac:dyDescent="0.25">
      <c r="A16" s="33" t="s">
        <v>26</v>
      </c>
      <c r="B16" s="33"/>
      <c r="C16" s="33"/>
      <c r="D16" s="34">
        <f>ROUND(C15+D15,0)</f>
        <v>0</v>
      </c>
    </row>
    <row r="17" spans="1:4" ht="15.75" x14ac:dyDescent="0.25">
      <c r="A17" s="27" t="s">
        <v>27</v>
      </c>
      <c r="B17" s="35">
        <v>0.27</v>
      </c>
      <c r="C17" s="27"/>
      <c r="D17" s="32">
        <f>ROUND(D16*B17,0)</f>
        <v>0</v>
      </c>
    </row>
    <row r="18" spans="1:4" ht="15.75" x14ac:dyDescent="0.25">
      <c r="A18" s="27" t="s">
        <v>28</v>
      </c>
      <c r="B18" s="27"/>
      <c r="C18" s="24"/>
      <c r="D18" s="36">
        <f>ROUND(D16+D17,0)</f>
        <v>0</v>
      </c>
    </row>
    <row r="19" spans="1:4" ht="15.75" x14ac:dyDescent="0.25">
      <c r="A19" s="37"/>
      <c r="B19" s="37"/>
      <c r="C19" s="37"/>
      <c r="D19" s="38"/>
    </row>
    <row r="20" spans="1:4" ht="15.75" x14ac:dyDescent="0.25">
      <c r="A20" s="37"/>
      <c r="B20" s="37"/>
      <c r="C20" s="37"/>
      <c r="D20" s="38"/>
    </row>
    <row r="21" spans="1:4" ht="15.75" x14ac:dyDescent="0.25">
      <c r="A21" s="37" t="s">
        <v>29</v>
      </c>
      <c r="B21" s="39"/>
      <c r="C21" s="39"/>
      <c r="D21" s="38"/>
    </row>
    <row r="22" spans="1:4" ht="15.75" x14ac:dyDescent="0.25">
      <c r="A22" s="37"/>
      <c r="B22" s="39"/>
      <c r="C22" s="39"/>
      <c r="D22" s="38"/>
    </row>
    <row r="23" spans="1:4" ht="15.75" x14ac:dyDescent="0.25">
      <c r="A23" s="37"/>
      <c r="B23" s="37"/>
      <c r="C23" s="37"/>
      <c r="D23" s="38"/>
    </row>
    <row r="24" spans="1:4" ht="15.75" x14ac:dyDescent="0.25">
      <c r="A24" s="40"/>
      <c r="B24" s="37"/>
      <c r="C24" s="37"/>
      <c r="D24" s="38"/>
    </row>
    <row r="25" spans="1:4" ht="15.75" x14ac:dyDescent="0.25">
      <c r="A25" s="40"/>
      <c r="B25" s="37"/>
      <c r="C25" s="51" t="s">
        <v>30</v>
      </c>
      <c r="D25" s="51"/>
    </row>
    <row r="26" spans="1:4" ht="15.75" x14ac:dyDescent="0.25">
      <c r="A26" s="40"/>
      <c r="B26" s="37"/>
      <c r="C26" s="51" t="s">
        <v>31</v>
      </c>
      <c r="D26" s="51"/>
    </row>
    <row r="27" spans="1:4" ht="15.75" x14ac:dyDescent="0.25">
      <c r="A27" s="37"/>
      <c r="B27" s="37"/>
      <c r="C27" s="37"/>
      <c r="D27" s="38"/>
    </row>
  </sheetData>
  <mergeCells count="6">
    <mergeCell ref="C25:D25"/>
    <mergeCell ref="C26:D26"/>
    <mergeCell ref="A9:D9"/>
    <mergeCell ref="A2:D2"/>
    <mergeCell ref="A3:D3"/>
    <mergeCell ref="A5:D5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6" workbookViewId="0">
      <selection activeCell="C16" sqref="C16"/>
    </sheetView>
  </sheetViews>
  <sheetFormatPr defaultRowHeight="15" x14ac:dyDescent="0.25"/>
  <cols>
    <col min="1" max="1" width="13.140625" customWidth="1"/>
    <col min="2" max="2" width="51.85546875" customWidth="1"/>
    <col min="3" max="3" width="17.710937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1"/>
      <c r="B3" s="23" t="s">
        <v>1</v>
      </c>
      <c r="C3" s="1"/>
      <c r="D3" s="1"/>
      <c r="E3" s="1"/>
      <c r="F3" s="1"/>
      <c r="G3" s="1"/>
      <c r="H3" s="1"/>
      <c r="I3" s="1"/>
    </row>
    <row r="4" spans="1:9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25.5" x14ac:dyDescent="0.25">
      <c r="A6" s="4" t="s">
        <v>2</v>
      </c>
      <c r="B6" s="4" t="s">
        <v>3</v>
      </c>
      <c r="C6" s="4" t="s">
        <v>4</v>
      </c>
      <c r="D6" s="2"/>
      <c r="E6" s="2"/>
      <c r="F6" s="2"/>
      <c r="G6" s="1"/>
      <c r="H6" s="1"/>
      <c r="I6" s="1"/>
    </row>
    <row r="7" spans="1:9" ht="15.75" x14ac:dyDescent="0.25">
      <c r="A7" s="3">
        <v>47</v>
      </c>
      <c r="B7" s="3" t="s">
        <v>37</v>
      </c>
      <c r="C7" s="15">
        <f>'47'!J69</f>
        <v>0</v>
      </c>
      <c r="D7" s="2"/>
      <c r="E7" s="2"/>
      <c r="F7" s="2"/>
      <c r="G7" s="1"/>
      <c r="H7" s="1"/>
      <c r="I7" s="1"/>
    </row>
    <row r="8" spans="1:9" ht="15.75" x14ac:dyDescent="0.25">
      <c r="A8" s="41">
        <v>81</v>
      </c>
      <c r="B8" s="3" t="s">
        <v>6</v>
      </c>
      <c r="C8" s="15">
        <f>'81'!J20</f>
        <v>0</v>
      </c>
      <c r="D8" s="1"/>
      <c r="E8" s="1"/>
      <c r="F8" s="1"/>
      <c r="G8" s="1"/>
      <c r="H8" s="1"/>
      <c r="I8" s="1"/>
    </row>
    <row r="9" spans="1:9" ht="15.75" x14ac:dyDescent="0.25">
      <c r="A9" s="41">
        <v>82</v>
      </c>
      <c r="B9" s="3" t="s">
        <v>7</v>
      </c>
      <c r="C9" s="22">
        <f>'82'!J272</f>
        <v>0</v>
      </c>
      <c r="D9" s="1"/>
      <c r="E9" s="1"/>
      <c r="F9" s="1"/>
      <c r="G9" s="1"/>
      <c r="H9" s="1"/>
      <c r="I9" s="1"/>
    </row>
    <row r="10" spans="1:9" ht="15.75" x14ac:dyDescent="0.25">
      <c r="A10" s="56" t="s">
        <v>15</v>
      </c>
      <c r="B10" s="56"/>
      <c r="C10" s="15">
        <f>SUM(C7:C9)</f>
        <v>0</v>
      </c>
      <c r="D10" s="1"/>
      <c r="E10" s="1"/>
      <c r="F10" s="1"/>
      <c r="G10" s="1"/>
      <c r="H10" s="1"/>
      <c r="I10" s="1"/>
    </row>
    <row r="11" spans="1:9" ht="15.75" x14ac:dyDescent="0.25">
      <c r="A11" s="57" t="s">
        <v>16</v>
      </c>
      <c r="B11" s="57"/>
      <c r="C11" s="15">
        <f>C10*0.27</f>
        <v>0</v>
      </c>
      <c r="D11" s="1"/>
      <c r="E11" s="1"/>
      <c r="F11" s="1"/>
      <c r="G11" s="1"/>
      <c r="H11" s="1"/>
      <c r="I11" s="1"/>
    </row>
    <row r="12" spans="1:9" ht="15.75" x14ac:dyDescent="0.25">
      <c r="A12" s="58" t="s">
        <v>17</v>
      </c>
      <c r="B12" s="58"/>
      <c r="C12" s="22">
        <f>C10+C11</f>
        <v>0</v>
      </c>
      <c r="D12" s="1"/>
      <c r="E12" s="1"/>
      <c r="F12" s="1"/>
      <c r="G12" s="1"/>
      <c r="H12" s="1"/>
      <c r="I12" s="1"/>
    </row>
    <row r="13" spans="1:9" ht="15.75" x14ac:dyDescent="0.25">
      <c r="A13" s="17"/>
      <c r="B13" s="16"/>
      <c r="C13" s="1"/>
      <c r="D13" s="1"/>
      <c r="E13" s="1"/>
      <c r="F13" s="1"/>
      <c r="G13" s="1"/>
      <c r="H13" s="1"/>
      <c r="I13" s="1"/>
    </row>
    <row r="14" spans="1:9" ht="15.75" x14ac:dyDescent="0.25">
      <c r="B14" s="18"/>
      <c r="C14" s="1"/>
      <c r="D14" s="1"/>
      <c r="E14" s="1"/>
      <c r="F14" s="1"/>
      <c r="G14" s="1"/>
      <c r="H14" s="1"/>
      <c r="I14" s="1"/>
    </row>
    <row r="15" spans="1:9" ht="15.75" x14ac:dyDescent="0.25">
      <c r="A15" s="17" t="s">
        <v>18</v>
      </c>
      <c r="B15" s="18"/>
      <c r="C15" s="1"/>
      <c r="D15" s="1"/>
      <c r="E15" s="1"/>
      <c r="F15" s="1"/>
      <c r="G15" s="1"/>
      <c r="H15" s="1"/>
      <c r="I15" s="1"/>
    </row>
    <row r="16" spans="1:9" ht="15.75" x14ac:dyDescent="0.25">
      <c r="A16" s="17"/>
      <c r="B16" s="18"/>
      <c r="C16" s="1"/>
      <c r="D16" s="1"/>
      <c r="E16" s="1"/>
      <c r="F16" s="1"/>
      <c r="G16" s="1"/>
      <c r="H16" s="1"/>
      <c r="I16" s="1"/>
    </row>
    <row r="17" spans="1:9" ht="15.75" x14ac:dyDescent="0.25">
      <c r="A17" s="17"/>
      <c r="B17" s="18"/>
      <c r="C17" s="1"/>
      <c r="D17" s="1"/>
      <c r="E17" s="1"/>
      <c r="F17" s="1"/>
      <c r="G17" s="1"/>
      <c r="H17" s="1"/>
      <c r="I17" s="1"/>
    </row>
    <row r="18" spans="1:9" ht="15.75" x14ac:dyDescent="0.25">
      <c r="A18" s="17"/>
      <c r="B18" s="18"/>
      <c r="C18" s="1"/>
      <c r="D18" s="1"/>
      <c r="E18" s="1"/>
      <c r="F18" s="1"/>
      <c r="G18" s="1"/>
      <c r="H18" s="1"/>
      <c r="I18" s="1"/>
    </row>
    <row r="19" spans="1:9" ht="15.75" x14ac:dyDescent="0.25">
      <c r="A19" s="19"/>
      <c r="B19" s="16"/>
      <c r="C19" s="1"/>
      <c r="D19" s="1"/>
      <c r="E19" s="1"/>
      <c r="F19" s="1"/>
      <c r="G19" s="1"/>
      <c r="H19" s="1"/>
      <c r="I19" s="1"/>
    </row>
    <row r="20" spans="1:9" ht="15.75" x14ac:dyDescent="0.25">
      <c r="A20" s="20"/>
      <c r="B20" s="21" t="s">
        <v>19</v>
      </c>
      <c r="C20" s="1"/>
      <c r="D20" s="1"/>
      <c r="E20" s="1"/>
      <c r="F20" s="1"/>
      <c r="G20" s="1"/>
      <c r="H20" s="1"/>
      <c r="I20" s="1"/>
    </row>
    <row r="21" spans="1:9" ht="15.75" x14ac:dyDescent="0.25">
      <c r="A21" s="17"/>
      <c r="B21" s="21" t="s">
        <v>20</v>
      </c>
      <c r="C21" s="1"/>
      <c r="D21" s="1"/>
      <c r="E21" s="1"/>
      <c r="F21" s="1"/>
      <c r="G21" s="1"/>
      <c r="H21" s="1"/>
      <c r="I21" s="1"/>
    </row>
    <row r="22" spans="1:9" ht="15.75" x14ac:dyDescent="0.25">
      <c r="B22" s="18"/>
      <c r="C22" s="1"/>
      <c r="D22" s="1"/>
      <c r="E22" s="1"/>
      <c r="F22" s="1"/>
      <c r="G22" s="1"/>
      <c r="H22" s="1"/>
      <c r="I22" s="1"/>
    </row>
    <row r="23" spans="1:9" ht="15.7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5.7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5.7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.7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A10:B10"/>
    <mergeCell ref="A11:B11"/>
    <mergeCell ref="A12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workbookViewId="0">
      <selection activeCell="B20" sqref="B20"/>
    </sheetView>
  </sheetViews>
  <sheetFormatPr defaultRowHeight="15" x14ac:dyDescent="0.25"/>
  <cols>
    <col min="7" max="7" width="12.140625" customWidth="1"/>
    <col min="9" max="9" width="11.5703125" style="8" bestFit="1" customWidth="1"/>
    <col min="10" max="10" width="15.7109375" style="8" customWidth="1"/>
  </cols>
  <sheetData>
    <row r="1" spans="1:10" ht="45" x14ac:dyDescent="0.25">
      <c r="A1" s="9"/>
      <c r="B1" s="9"/>
      <c r="C1" s="9"/>
      <c r="D1" s="9"/>
      <c r="E1" s="9"/>
      <c r="F1" s="9"/>
      <c r="G1" s="10" t="s">
        <v>5</v>
      </c>
      <c r="H1" s="9" t="s">
        <v>9</v>
      </c>
      <c r="I1" s="11" t="s">
        <v>12</v>
      </c>
      <c r="J1" s="11" t="s">
        <v>10</v>
      </c>
    </row>
    <row r="3" spans="1:10" x14ac:dyDescent="0.25">
      <c r="A3" t="s">
        <v>8</v>
      </c>
      <c r="B3" s="5" t="s">
        <v>39</v>
      </c>
    </row>
    <row r="4" spans="1:10" x14ac:dyDescent="0.25">
      <c r="B4" t="s">
        <v>40</v>
      </c>
    </row>
    <row r="6" spans="1:10" x14ac:dyDescent="0.25">
      <c r="B6" t="s">
        <v>41</v>
      </c>
    </row>
    <row r="7" spans="1:10" x14ac:dyDescent="0.25">
      <c r="B7" t="s">
        <v>42</v>
      </c>
    </row>
    <row r="8" spans="1:10" x14ac:dyDescent="0.25">
      <c r="B8" t="s">
        <v>37</v>
      </c>
    </row>
    <row r="9" spans="1:10" x14ac:dyDescent="0.25">
      <c r="B9" t="s">
        <v>43</v>
      </c>
    </row>
    <row r="10" spans="1:10" x14ac:dyDescent="0.25">
      <c r="B10" t="s">
        <v>44</v>
      </c>
    </row>
    <row r="11" spans="1:10" x14ac:dyDescent="0.25">
      <c r="B11" t="s">
        <v>45</v>
      </c>
    </row>
    <row r="12" spans="1:10" x14ac:dyDescent="0.25">
      <c r="B12" t="s">
        <v>46</v>
      </c>
    </row>
    <row r="13" spans="1:10" x14ac:dyDescent="0.25">
      <c r="B13" t="s">
        <v>47</v>
      </c>
    </row>
    <row r="14" spans="1:10" x14ac:dyDescent="0.25">
      <c r="B14" s="5" t="s">
        <v>48</v>
      </c>
    </row>
    <row r="16" spans="1:10" x14ac:dyDescent="0.25">
      <c r="G16">
        <v>5</v>
      </c>
      <c r="H16" t="s">
        <v>49</v>
      </c>
      <c r="J16" s="8">
        <f>G16*I16</f>
        <v>0</v>
      </c>
    </row>
    <row r="21" spans="1:10" x14ac:dyDescent="0.25">
      <c r="A21" t="s">
        <v>11</v>
      </c>
      <c r="B21" s="5" t="s">
        <v>50</v>
      </c>
    </row>
    <row r="22" spans="1:10" x14ac:dyDescent="0.25">
      <c r="B22" t="s">
        <v>51</v>
      </c>
    </row>
    <row r="24" spans="1:10" x14ac:dyDescent="0.25">
      <c r="B24" t="s">
        <v>41</v>
      </c>
    </row>
    <row r="25" spans="1:10" x14ac:dyDescent="0.25">
      <c r="B25" t="s">
        <v>42</v>
      </c>
    </row>
    <row r="26" spans="1:10" x14ac:dyDescent="0.25">
      <c r="B26" t="s">
        <v>37</v>
      </c>
    </row>
    <row r="27" spans="1:10" x14ac:dyDescent="0.25">
      <c r="B27" t="s">
        <v>52</v>
      </c>
    </row>
    <row r="28" spans="1:10" x14ac:dyDescent="0.25">
      <c r="B28" t="s">
        <v>53</v>
      </c>
    </row>
    <row r="29" spans="1:10" x14ac:dyDescent="0.25">
      <c r="B29" s="5" t="s">
        <v>54</v>
      </c>
    </row>
    <row r="31" spans="1:10" x14ac:dyDescent="0.25">
      <c r="G31">
        <v>180</v>
      </c>
      <c r="H31" t="s">
        <v>49</v>
      </c>
      <c r="J31" s="8">
        <f>G31*I31</f>
        <v>0</v>
      </c>
    </row>
    <row r="36" spans="1:10" x14ac:dyDescent="0.25">
      <c r="A36" t="s">
        <v>55</v>
      </c>
      <c r="B36" s="5" t="s">
        <v>56</v>
      </c>
    </row>
    <row r="37" spans="1:10" x14ac:dyDescent="0.25">
      <c r="B37" t="s">
        <v>57</v>
      </c>
    </row>
    <row r="39" spans="1:10" x14ac:dyDescent="0.25">
      <c r="B39" t="s">
        <v>41</v>
      </c>
    </row>
    <row r="40" spans="1:10" x14ac:dyDescent="0.25">
      <c r="B40" t="s">
        <v>42</v>
      </c>
    </row>
    <row r="41" spans="1:10" x14ac:dyDescent="0.25">
      <c r="B41" t="s">
        <v>37</v>
      </c>
    </row>
    <row r="42" spans="1:10" x14ac:dyDescent="0.25">
      <c r="B42" t="s">
        <v>52</v>
      </c>
    </row>
    <row r="43" spans="1:10" x14ac:dyDescent="0.25">
      <c r="B43" t="s">
        <v>58</v>
      </c>
    </row>
    <row r="44" spans="1:10" x14ac:dyDescent="0.25">
      <c r="B44" t="s">
        <v>59</v>
      </c>
    </row>
    <row r="45" spans="1:10" x14ac:dyDescent="0.25">
      <c r="B45" t="s">
        <v>60</v>
      </c>
    </row>
    <row r="46" spans="1:10" x14ac:dyDescent="0.25">
      <c r="B46" s="5" t="s">
        <v>61</v>
      </c>
    </row>
    <row r="48" spans="1:10" x14ac:dyDescent="0.25">
      <c r="G48">
        <v>180</v>
      </c>
      <c r="H48" t="s">
        <v>49</v>
      </c>
      <c r="J48" s="8">
        <f>G48*I48</f>
        <v>0</v>
      </c>
    </row>
    <row r="53" spans="1:2" x14ac:dyDescent="0.25">
      <c r="A53" t="s">
        <v>62</v>
      </c>
      <c r="B53" s="5" t="s">
        <v>63</v>
      </c>
    </row>
    <row r="54" spans="1:2" x14ac:dyDescent="0.25">
      <c r="B54" t="s">
        <v>64</v>
      </c>
    </row>
    <row r="56" spans="1:2" x14ac:dyDescent="0.25">
      <c r="B56" t="s">
        <v>41</v>
      </c>
    </row>
    <row r="57" spans="1:2" x14ac:dyDescent="0.25">
      <c r="B57" t="s">
        <v>42</v>
      </c>
    </row>
    <row r="58" spans="1:2" x14ac:dyDescent="0.25">
      <c r="B58" t="s">
        <v>37</v>
      </c>
    </row>
    <row r="59" spans="1:2" x14ac:dyDescent="0.25">
      <c r="B59" t="s">
        <v>52</v>
      </c>
    </row>
    <row r="60" spans="1:2" x14ac:dyDescent="0.25">
      <c r="B60" t="s">
        <v>65</v>
      </c>
    </row>
    <row r="61" spans="1:2" x14ac:dyDescent="0.25">
      <c r="B61" t="s">
        <v>59</v>
      </c>
    </row>
    <row r="62" spans="1:2" x14ac:dyDescent="0.25">
      <c r="B62" t="s">
        <v>60</v>
      </c>
    </row>
    <row r="63" spans="1:2" x14ac:dyDescent="0.25">
      <c r="B63" s="5" t="s">
        <v>66</v>
      </c>
    </row>
    <row r="65" spans="1:10" x14ac:dyDescent="0.25">
      <c r="G65">
        <v>180</v>
      </c>
      <c r="H65" t="s">
        <v>49</v>
      </c>
      <c r="J65" s="8">
        <f>G65*I65</f>
        <v>0</v>
      </c>
    </row>
    <row r="68" spans="1:10" x14ac:dyDescent="0.25">
      <c r="C68" s="42"/>
      <c r="D68" s="42"/>
    </row>
    <row r="69" spans="1:10" x14ac:dyDescent="0.25">
      <c r="A69" s="59" t="s">
        <v>38</v>
      </c>
      <c r="B69" s="59"/>
      <c r="C69" s="59"/>
      <c r="D69" s="59"/>
      <c r="E69" s="59"/>
      <c r="F69" s="59"/>
      <c r="G69" s="59"/>
      <c r="H69" s="59"/>
      <c r="I69" s="59"/>
      <c r="J69" s="43">
        <f>SUM(J2:J68)</f>
        <v>0</v>
      </c>
    </row>
  </sheetData>
  <mergeCells count="1">
    <mergeCell ref="A69:I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19" sqref="B19"/>
    </sheetView>
  </sheetViews>
  <sheetFormatPr defaultRowHeight="15" x14ac:dyDescent="0.25"/>
  <cols>
    <col min="7" max="7" width="12.140625" style="6" customWidth="1"/>
    <col min="9" max="9" width="11.5703125" style="8" bestFit="1" customWidth="1"/>
    <col min="10" max="10" width="13.7109375" style="8" bestFit="1" customWidth="1"/>
  </cols>
  <sheetData>
    <row r="1" spans="1:10" s="7" customFormat="1" ht="45" x14ac:dyDescent="0.25">
      <c r="A1" s="9"/>
      <c r="B1" s="9"/>
      <c r="C1" s="9"/>
      <c r="D1" s="9"/>
      <c r="E1" s="9"/>
      <c r="F1" s="9"/>
      <c r="G1" s="10" t="s">
        <v>5</v>
      </c>
      <c r="H1" s="9" t="s">
        <v>9</v>
      </c>
      <c r="I1" s="11" t="s">
        <v>12</v>
      </c>
      <c r="J1" s="11" t="s">
        <v>10</v>
      </c>
    </row>
    <row r="2" spans="1:10" s="7" customFormat="1" x14ac:dyDescent="0.25">
      <c r="A2" s="12"/>
      <c r="B2" s="12"/>
      <c r="C2" s="12"/>
      <c r="D2" s="12"/>
      <c r="E2" s="12"/>
      <c r="F2" s="12"/>
      <c r="G2" s="13"/>
      <c r="H2" s="12"/>
      <c r="I2" s="14"/>
      <c r="J2" s="14"/>
    </row>
    <row r="3" spans="1:10" x14ac:dyDescent="0.25">
      <c r="A3" t="s">
        <v>8</v>
      </c>
      <c r="B3" s="5" t="s">
        <v>67</v>
      </c>
    </row>
    <row r="4" spans="1:10" x14ac:dyDescent="0.25">
      <c r="B4" t="s">
        <v>68</v>
      </c>
    </row>
    <row r="6" spans="1:10" x14ac:dyDescent="0.25">
      <c r="B6" t="s">
        <v>41</v>
      </c>
    </row>
    <row r="7" spans="1:10" x14ac:dyDescent="0.25">
      <c r="B7" t="s">
        <v>69</v>
      </c>
    </row>
    <row r="8" spans="1:10" x14ac:dyDescent="0.25">
      <c r="B8" t="s">
        <v>6</v>
      </c>
    </row>
    <row r="9" spans="1:10" x14ac:dyDescent="0.25">
      <c r="B9" t="s">
        <v>70</v>
      </c>
    </row>
    <row r="10" spans="1:10" x14ac:dyDescent="0.25">
      <c r="B10" t="s">
        <v>71</v>
      </c>
    </row>
    <row r="11" spans="1:10" x14ac:dyDescent="0.25">
      <c r="B11" t="s">
        <v>72</v>
      </c>
    </row>
    <row r="12" spans="1:10" x14ac:dyDescent="0.25">
      <c r="B12" t="s">
        <v>73</v>
      </c>
    </row>
    <row r="13" spans="1:10" x14ac:dyDescent="0.25">
      <c r="B13" s="5" t="s">
        <v>74</v>
      </c>
    </row>
    <row r="15" spans="1:10" x14ac:dyDescent="0.25">
      <c r="G15" s="6">
        <v>22</v>
      </c>
      <c r="H15" t="s">
        <v>75</v>
      </c>
      <c r="J15" s="8">
        <f>G15*I15</f>
        <v>0</v>
      </c>
    </row>
    <row r="20" spans="1:10" x14ac:dyDescent="0.25">
      <c r="A20" s="59" t="s">
        <v>13</v>
      </c>
      <c r="B20" s="59"/>
      <c r="C20" s="59"/>
      <c r="D20" s="59"/>
      <c r="E20" s="59"/>
      <c r="F20" s="59"/>
      <c r="G20" s="59"/>
      <c r="H20" s="59"/>
      <c r="I20" s="59"/>
      <c r="J20" s="43">
        <f>SUM(J2:J19)</f>
        <v>0</v>
      </c>
    </row>
  </sheetData>
  <mergeCells count="1">
    <mergeCell ref="A20:I20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topLeftCell="A261" workbookViewId="0">
      <selection activeCell="D278" sqref="D278"/>
    </sheetView>
  </sheetViews>
  <sheetFormatPr defaultRowHeight="15" x14ac:dyDescent="0.25"/>
  <cols>
    <col min="9" max="9" width="13.7109375" style="8" bestFit="1" customWidth="1"/>
    <col min="10" max="10" width="16.85546875" style="8" customWidth="1"/>
  </cols>
  <sheetData>
    <row r="1" spans="1:10" ht="45" x14ac:dyDescent="0.25">
      <c r="A1" s="9"/>
      <c r="B1" s="9"/>
      <c r="C1" s="9"/>
      <c r="D1" s="9"/>
      <c r="E1" s="9"/>
      <c r="F1" s="9"/>
      <c r="G1" s="10" t="s">
        <v>5</v>
      </c>
      <c r="H1" s="9" t="s">
        <v>9</v>
      </c>
      <c r="I1" s="11" t="s">
        <v>12</v>
      </c>
      <c r="J1" s="11" t="s">
        <v>10</v>
      </c>
    </row>
    <row r="2" spans="1:10" x14ac:dyDescent="0.25">
      <c r="A2" s="12"/>
      <c r="B2" s="12"/>
      <c r="C2" s="12"/>
      <c r="D2" s="12"/>
      <c r="E2" s="12"/>
      <c r="F2" s="12"/>
      <c r="G2" s="13"/>
      <c r="H2" s="12"/>
      <c r="I2" s="14"/>
      <c r="J2" s="14"/>
    </row>
    <row r="3" spans="1:10" x14ac:dyDescent="0.25">
      <c r="A3" t="s">
        <v>8</v>
      </c>
      <c r="B3" s="5" t="s">
        <v>76</v>
      </c>
      <c r="G3" s="6"/>
    </row>
    <row r="4" spans="1:10" x14ac:dyDescent="0.25">
      <c r="B4" t="s">
        <v>77</v>
      </c>
      <c r="G4" s="6"/>
    </row>
    <row r="5" spans="1:10" x14ac:dyDescent="0.25">
      <c r="G5" s="6"/>
    </row>
    <row r="6" spans="1:10" x14ac:dyDescent="0.25">
      <c r="B6" t="s">
        <v>41</v>
      </c>
      <c r="G6" s="6"/>
    </row>
    <row r="7" spans="1:10" x14ac:dyDescent="0.25">
      <c r="B7" t="s">
        <v>69</v>
      </c>
      <c r="G7" s="6"/>
    </row>
    <row r="8" spans="1:10" x14ac:dyDescent="0.25">
      <c r="B8" t="s">
        <v>7</v>
      </c>
      <c r="G8" s="6"/>
    </row>
    <row r="9" spans="1:10" x14ac:dyDescent="0.25">
      <c r="B9" t="s">
        <v>78</v>
      </c>
      <c r="G9" s="6"/>
    </row>
    <row r="10" spans="1:10" x14ac:dyDescent="0.25">
      <c r="B10" t="s">
        <v>79</v>
      </c>
      <c r="G10" s="6"/>
    </row>
    <row r="11" spans="1:10" x14ac:dyDescent="0.25">
      <c r="B11" t="s">
        <v>80</v>
      </c>
      <c r="G11" s="6"/>
    </row>
    <row r="12" spans="1:10" x14ac:dyDescent="0.25">
      <c r="B12" t="s">
        <v>81</v>
      </c>
      <c r="G12" s="6"/>
    </row>
    <row r="13" spans="1:10" x14ac:dyDescent="0.25">
      <c r="B13" s="5" t="s">
        <v>82</v>
      </c>
      <c r="G13" s="6"/>
    </row>
    <row r="14" spans="1:10" x14ac:dyDescent="0.25">
      <c r="G14" s="6"/>
    </row>
    <row r="15" spans="1:10" x14ac:dyDescent="0.25">
      <c r="G15" s="6">
        <v>10</v>
      </c>
      <c r="H15" t="s">
        <v>75</v>
      </c>
      <c r="J15" s="8">
        <f>G15*I15</f>
        <v>0</v>
      </c>
    </row>
    <row r="16" spans="1:10" x14ac:dyDescent="0.25">
      <c r="G16" s="6"/>
    </row>
    <row r="17" spans="1:7" x14ac:dyDescent="0.25">
      <c r="G17" s="6"/>
    </row>
    <row r="18" spans="1:7" x14ac:dyDescent="0.25">
      <c r="G18" s="6"/>
    </row>
    <row r="19" spans="1:7" x14ac:dyDescent="0.25">
      <c r="B19" s="5"/>
      <c r="G19" s="6"/>
    </row>
    <row r="20" spans="1:7" x14ac:dyDescent="0.25">
      <c r="A20" t="s">
        <v>11</v>
      </c>
      <c r="B20" s="5" t="s">
        <v>83</v>
      </c>
      <c r="G20" s="6"/>
    </row>
    <row r="21" spans="1:7" x14ac:dyDescent="0.25">
      <c r="B21" t="s">
        <v>84</v>
      </c>
      <c r="G21" s="6"/>
    </row>
    <row r="22" spans="1:7" x14ac:dyDescent="0.25">
      <c r="G22" s="6"/>
    </row>
    <row r="23" spans="1:7" x14ac:dyDescent="0.25">
      <c r="B23" t="s">
        <v>41</v>
      </c>
      <c r="G23" s="6"/>
    </row>
    <row r="24" spans="1:7" x14ac:dyDescent="0.25">
      <c r="B24" t="s">
        <v>69</v>
      </c>
      <c r="G24" s="6"/>
    </row>
    <row r="25" spans="1:7" x14ac:dyDescent="0.25">
      <c r="B25" t="s">
        <v>7</v>
      </c>
      <c r="G25" s="6"/>
    </row>
    <row r="26" spans="1:7" x14ac:dyDescent="0.25">
      <c r="B26" t="s">
        <v>85</v>
      </c>
      <c r="G26" s="6"/>
    </row>
    <row r="27" spans="1:7" x14ac:dyDescent="0.25">
      <c r="B27" t="s">
        <v>86</v>
      </c>
      <c r="G27" s="6"/>
    </row>
    <row r="28" spans="1:7" x14ac:dyDescent="0.25">
      <c r="B28" t="s">
        <v>87</v>
      </c>
      <c r="G28" s="6"/>
    </row>
    <row r="29" spans="1:7" x14ac:dyDescent="0.25">
      <c r="B29" t="s">
        <v>88</v>
      </c>
      <c r="G29" s="6"/>
    </row>
    <row r="30" spans="1:7" x14ac:dyDescent="0.25">
      <c r="B30" t="s">
        <v>89</v>
      </c>
      <c r="G30" s="6"/>
    </row>
    <row r="31" spans="1:7" x14ac:dyDescent="0.25">
      <c r="B31" s="5" t="s">
        <v>90</v>
      </c>
      <c r="G31" s="6"/>
    </row>
    <row r="32" spans="1:7" x14ac:dyDescent="0.25">
      <c r="G32" s="6"/>
    </row>
    <row r="33" spans="1:10" x14ac:dyDescent="0.25">
      <c r="G33" s="6">
        <v>4</v>
      </c>
      <c r="H33" t="s">
        <v>75</v>
      </c>
      <c r="J33" s="8">
        <f t="shared" ref="J33:J69" si="0">G33*I33</f>
        <v>0</v>
      </c>
    </row>
    <row r="34" spans="1:10" x14ac:dyDescent="0.25">
      <c r="G34" s="6"/>
    </row>
    <row r="35" spans="1:10" x14ac:dyDescent="0.25">
      <c r="G35" s="6"/>
    </row>
    <row r="36" spans="1:10" x14ac:dyDescent="0.25">
      <c r="G36" s="6"/>
    </row>
    <row r="37" spans="1:10" x14ac:dyDescent="0.25">
      <c r="G37" s="6"/>
    </row>
    <row r="38" spans="1:10" x14ac:dyDescent="0.25">
      <c r="A38" t="s">
        <v>55</v>
      </c>
      <c r="B38" s="5" t="s">
        <v>91</v>
      </c>
      <c r="G38" s="6"/>
    </row>
    <row r="39" spans="1:10" x14ac:dyDescent="0.25">
      <c r="B39" t="s">
        <v>92</v>
      </c>
      <c r="G39" s="6"/>
    </row>
    <row r="40" spans="1:10" x14ac:dyDescent="0.25">
      <c r="G40" s="6"/>
    </row>
    <row r="41" spans="1:10" x14ac:dyDescent="0.25">
      <c r="B41" t="s">
        <v>41</v>
      </c>
      <c r="G41" s="6"/>
    </row>
    <row r="42" spans="1:10" x14ac:dyDescent="0.25">
      <c r="B42" t="s">
        <v>69</v>
      </c>
      <c r="G42" s="6"/>
    </row>
    <row r="43" spans="1:10" x14ac:dyDescent="0.25">
      <c r="B43" t="s">
        <v>7</v>
      </c>
      <c r="G43" s="6"/>
    </row>
    <row r="44" spans="1:10" x14ac:dyDescent="0.25">
      <c r="B44" t="s">
        <v>85</v>
      </c>
      <c r="G44" s="6"/>
    </row>
    <row r="45" spans="1:10" x14ac:dyDescent="0.25">
      <c r="B45" t="s">
        <v>86</v>
      </c>
      <c r="G45" s="6"/>
    </row>
    <row r="46" spans="1:10" x14ac:dyDescent="0.25">
      <c r="B46" t="s">
        <v>87</v>
      </c>
      <c r="G46" s="6"/>
    </row>
    <row r="47" spans="1:10" x14ac:dyDescent="0.25">
      <c r="B47" t="s">
        <v>88</v>
      </c>
      <c r="G47" s="6"/>
    </row>
    <row r="48" spans="1:10" x14ac:dyDescent="0.25">
      <c r="B48" t="s">
        <v>93</v>
      </c>
      <c r="G48" s="6"/>
    </row>
    <row r="49" spans="1:10" x14ac:dyDescent="0.25">
      <c r="B49" s="5" t="s">
        <v>94</v>
      </c>
      <c r="G49" s="6"/>
    </row>
    <row r="50" spans="1:10" x14ac:dyDescent="0.25">
      <c r="G50" s="6"/>
    </row>
    <row r="51" spans="1:10" x14ac:dyDescent="0.25">
      <c r="G51" s="6">
        <v>1</v>
      </c>
      <c r="H51" t="s">
        <v>75</v>
      </c>
      <c r="J51" s="8">
        <f t="shared" si="0"/>
        <v>0</v>
      </c>
    </row>
    <row r="52" spans="1:10" x14ac:dyDescent="0.25">
      <c r="G52" s="6"/>
    </row>
    <row r="53" spans="1:10" x14ac:dyDescent="0.25">
      <c r="G53" s="6"/>
    </row>
    <row r="54" spans="1:10" x14ac:dyDescent="0.25">
      <c r="G54" s="6"/>
    </row>
    <row r="55" spans="1:10" x14ac:dyDescent="0.25">
      <c r="G55" s="6"/>
    </row>
    <row r="56" spans="1:10" x14ac:dyDescent="0.25">
      <c r="A56" t="s">
        <v>62</v>
      </c>
      <c r="B56" s="5" t="s">
        <v>95</v>
      </c>
      <c r="G56" s="6"/>
    </row>
    <row r="57" spans="1:10" x14ac:dyDescent="0.25">
      <c r="B57" t="s">
        <v>96</v>
      </c>
      <c r="G57" s="6"/>
    </row>
    <row r="58" spans="1:10" x14ac:dyDescent="0.25">
      <c r="G58" s="6"/>
    </row>
    <row r="59" spans="1:10" x14ac:dyDescent="0.25">
      <c r="B59" t="s">
        <v>41</v>
      </c>
      <c r="G59" s="6"/>
    </row>
    <row r="60" spans="1:10" x14ac:dyDescent="0.25">
      <c r="B60" t="s">
        <v>69</v>
      </c>
      <c r="G60" s="6"/>
    </row>
    <row r="61" spans="1:10" x14ac:dyDescent="0.25">
      <c r="B61" t="s">
        <v>7</v>
      </c>
      <c r="G61" s="6"/>
    </row>
    <row r="62" spans="1:10" x14ac:dyDescent="0.25">
      <c r="B62" t="s">
        <v>85</v>
      </c>
      <c r="G62" s="6"/>
    </row>
    <row r="63" spans="1:10" x14ac:dyDescent="0.25">
      <c r="B63" t="s">
        <v>86</v>
      </c>
      <c r="G63" s="6"/>
    </row>
    <row r="64" spans="1:10" x14ac:dyDescent="0.25">
      <c r="B64" t="s">
        <v>87</v>
      </c>
      <c r="G64" s="6"/>
    </row>
    <row r="65" spans="1:10" x14ac:dyDescent="0.25">
      <c r="B65" t="s">
        <v>88</v>
      </c>
      <c r="G65" s="6"/>
    </row>
    <row r="66" spans="1:10" x14ac:dyDescent="0.25">
      <c r="B66" t="s">
        <v>93</v>
      </c>
      <c r="G66" s="6"/>
    </row>
    <row r="67" spans="1:10" x14ac:dyDescent="0.25">
      <c r="B67" s="5" t="s">
        <v>97</v>
      </c>
      <c r="G67" s="6"/>
    </row>
    <row r="68" spans="1:10" x14ac:dyDescent="0.25">
      <c r="G68" s="6"/>
    </row>
    <row r="69" spans="1:10" x14ac:dyDescent="0.25">
      <c r="G69" s="6">
        <v>6</v>
      </c>
      <c r="H69" t="s">
        <v>75</v>
      </c>
      <c r="J69" s="8">
        <f t="shared" si="0"/>
        <v>0</v>
      </c>
    </row>
    <row r="70" spans="1:10" x14ac:dyDescent="0.25">
      <c r="G70" s="6"/>
    </row>
    <row r="71" spans="1:10" x14ac:dyDescent="0.25">
      <c r="G71" s="6"/>
    </row>
    <row r="72" spans="1:10" x14ac:dyDescent="0.25">
      <c r="B72" s="49"/>
      <c r="C72" s="48"/>
      <c r="D72" s="48"/>
      <c r="G72" s="6"/>
    </row>
    <row r="73" spans="1:10" x14ac:dyDescent="0.25">
      <c r="B73" s="45"/>
      <c r="C73" s="48"/>
      <c r="D73" s="48"/>
      <c r="G73" s="6"/>
    </row>
    <row r="74" spans="1:10" x14ac:dyDescent="0.25">
      <c r="A74" t="s">
        <v>98</v>
      </c>
      <c r="B74" s="5" t="s">
        <v>99</v>
      </c>
      <c r="C74" s="48"/>
      <c r="D74" s="48"/>
      <c r="G74" s="6"/>
    </row>
    <row r="75" spans="1:10" x14ac:dyDescent="0.25">
      <c r="B75" t="s">
        <v>100</v>
      </c>
      <c r="C75" s="48"/>
      <c r="D75" s="48"/>
      <c r="G75" s="6"/>
    </row>
    <row r="76" spans="1:10" x14ac:dyDescent="0.25">
      <c r="C76" s="48"/>
      <c r="D76" s="48"/>
      <c r="G76" s="6"/>
    </row>
    <row r="77" spans="1:10" x14ac:dyDescent="0.25">
      <c r="B77" t="s">
        <v>41</v>
      </c>
      <c r="C77" s="48"/>
      <c r="D77" s="48"/>
      <c r="G77" s="6"/>
    </row>
    <row r="78" spans="1:10" x14ac:dyDescent="0.25">
      <c r="B78" t="s">
        <v>69</v>
      </c>
      <c r="C78" s="48"/>
      <c r="D78" s="48"/>
      <c r="G78" s="6"/>
    </row>
    <row r="79" spans="1:10" x14ac:dyDescent="0.25">
      <c r="B79" t="s">
        <v>7</v>
      </c>
      <c r="C79" s="48"/>
      <c r="D79" s="48"/>
      <c r="G79" s="6"/>
    </row>
    <row r="80" spans="1:10" x14ac:dyDescent="0.25">
      <c r="B80" t="s">
        <v>101</v>
      </c>
      <c r="C80" s="48"/>
      <c r="D80" s="48"/>
      <c r="G80" s="6"/>
    </row>
    <row r="81" spans="1:10" x14ac:dyDescent="0.25">
      <c r="B81" t="s">
        <v>102</v>
      </c>
      <c r="C81" s="48"/>
      <c r="D81" s="48"/>
      <c r="G81" s="6"/>
    </row>
    <row r="82" spans="1:10" x14ac:dyDescent="0.25">
      <c r="B82" t="s">
        <v>103</v>
      </c>
      <c r="C82" s="48"/>
      <c r="D82" s="48"/>
      <c r="G82" s="6"/>
    </row>
    <row r="83" spans="1:10" x14ac:dyDescent="0.25">
      <c r="B83" t="s">
        <v>104</v>
      </c>
      <c r="C83" s="48"/>
      <c r="D83" s="48"/>
      <c r="G83" s="6"/>
    </row>
    <row r="84" spans="1:10" x14ac:dyDescent="0.25">
      <c r="B84" s="5" t="s">
        <v>105</v>
      </c>
      <c r="C84" s="48"/>
      <c r="D84" s="48"/>
      <c r="G84" s="6"/>
    </row>
    <row r="85" spans="1:10" x14ac:dyDescent="0.25">
      <c r="C85" s="48"/>
      <c r="D85" s="48"/>
      <c r="G85" s="6"/>
    </row>
    <row r="86" spans="1:10" x14ac:dyDescent="0.25">
      <c r="C86" s="48"/>
      <c r="D86" s="48"/>
      <c r="G86" s="6">
        <v>18</v>
      </c>
      <c r="H86" t="s">
        <v>75</v>
      </c>
      <c r="J86" s="8">
        <f>G86*I86</f>
        <v>0</v>
      </c>
    </row>
    <row r="87" spans="1:10" x14ac:dyDescent="0.25">
      <c r="C87" s="48"/>
      <c r="D87" s="48"/>
      <c r="G87" s="6"/>
    </row>
    <row r="88" spans="1:10" x14ac:dyDescent="0.25">
      <c r="C88" s="48"/>
      <c r="D88" s="48"/>
      <c r="G88" s="6"/>
    </row>
    <row r="89" spans="1:10" x14ac:dyDescent="0.25">
      <c r="C89" s="48"/>
      <c r="D89" s="48"/>
      <c r="G89" s="6"/>
    </row>
    <row r="90" spans="1:10" x14ac:dyDescent="0.25">
      <c r="C90" s="48"/>
      <c r="D90" s="48"/>
      <c r="G90" s="6"/>
    </row>
    <row r="91" spans="1:10" x14ac:dyDescent="0.25">
      <c r="A91" t="s">
        <v>106</v>
      </c>
      <c r="B91" s="5" t="s">
        <v>107</v>
      </c>
      <c r="C91" s="48"/>
      <c r="D91" s="48"/>
      <c r="G91" s="6"/>
    </row>
    <row r="92" spans="1:10" x14ac:dyDescent="0.25">
      <c r="B92" t="s">
        <v>108</v>
      </c>
      <c r="C92" s="48"/>
      <c r="D92" s="48"/>
      <c r="G92" s="6"/>
    </row>
    <row r="93" spans="1:10" x14ac:dyDescent="0.25">
      <c r="C93" s="48"/>
      <c r="D93" s="48"/>
      <c r="G93" s="6"/>
    </row>
    <row r="94" spans="1:10" x14ac:dyDescent="0.25">
      <c r="B94" t="s">
        <v>41</v>
      </c>
      <c r="C94" s="48"/>
      <c r="D94" s="48"/>
      <c r="G94" s="6"/>
    </row>
    <row r="95" spans="1:10" x14ac:dyDescent="0.25">
      <c r="B95" t="s">
        <v>69</v>
      </c>
      <c r="C95" s="48"/>
      <c r="D95" s="48"/>
      <c r="G95" s="6"/>
      <c r="J95" s="8">
        <f t="shared" ref="J95:J268" si="1">G95*I95</f>
        <v>0</v>
      </c>
    </row>
    <row r="96" spans="1:10" x14ac:dyDescent="0.25">
      <c r="B96" t="s">
        <v>7</v>
      </c>
      <c r="C96" s="48"/>
      <c r="D96" s="48"/>
      <c r="G96" s="6"/>
    </row>
    <row r="97" spans="1:10" x14ac:dyDescent="0.25">
      <c r="B97" t="s">
        <v>101</v>
      </c>
      <c r="C97" s="48"/>
      <c r="D97" s="48"/>
      <c r="G97" s="6"/>
    </row>
    <row r="98" spans="1:10" x14ac:dyDescent="0.25">
      <c r="B98" t="s">
        <v>102</v>
      </c>
      <c r="C98" s="48"/>
      <c r="D98" s="48"/>
      <c r="G98" s="6"/>
    </row>
    <row r="99" spans="1:10" x14ac:dyDescent="0.25">
      <c r="B99" t="s">
        <v>103</v>
      </c>
      <c r="C99" s="48"/>
      <c r="D99" s="48"/>
      <c r="G99" s="6"/>
    </row>
    <row r="100" spans="1:10" x14ac:dyDescent="0.25">
      <c r="B100" t="s">
        <v>109</v>
      </c>
      <c r="C100" s="48"/>
      <c r="D100" s="48"/>
      <c r="G100" s="6"/>
    </row>
    <row r="101" spans="1:10" x14ac:dyDescent="0.25">
      <c r="B101" s="5" t="s">
        <v>110</v>
      </c>
      <c r="C101" s="48"/>
      <c r="D101" s="48"/>
      <c r="G101" s="6"/>
    </row>
    <row r="102" spans="1:10" x14ac:dyDescent="0.25">
      <c r="C102" s="48"/>
      <c r="D102" s="48"/>
      <c r="G102" s="6"/>
    </row>
    <row r="103" spans="1:10" x14ac:dyDescent="0.25">
      <c r="C103" s="48"/>
      <c r="D103" s="48"/>
      <c r="G103" s="6">
        <v>18</v>
      </c>
      <c r="H103" t="s">
        <v>75</v>
      </c>
      <c r="J103" s="8">
        <f t="shared" si="1"/>
        <v>0</v>
      </c>
    </row>
    <row r="104" spans="1:10" x14ac:dyDescent="0.25">
      <c r="C104" s="48"/>
      <c r="D104" s="48"/>
      <c r="G104" s="6"/>
    </row>
    <row r="105" spans="1:10" x14ac:dyDescent="0.25">
      <c r="C105" s="48"/>
      <c r="D105" s="48"/>
      <c r="G105" s="6"/>
    </row>
    <row r="106" spans="1:10" x14ac:dyDescent="0.25">
      <c r="C106" s="48"/>
      <c r="D106" s="48"/>
      <c r="G106" s="6"/>
    </row>
    <row r="107" spans="1:10" x14ac:dyDescent="0.25">
      <c r="C107" s="48"/>
      <c r="D107" s="48"/>
      <c r="G107" s="6"/>
    </row>
    <row r="108" spans="1:10" x14ac:dyDescent="0.25">
      <c r="A108" t="s">
        <v>111</v>
      </c>
      <c r="B108" s="5" t="s">
        <v>112</v>
      </c>
      <c r="C108" s="48"/>
      <c r="D108" s="48"/>
      <c r="G108" s="6"/>
    </row>
    <row r="109" spans="1:10" x14ac:dyDescent="0.25">
      <c r="B109" t="s">
        <v>113</v>
      </c>
      <c r="C109" s="48"/>
      <c r="D109" s="48"/>
      <c r="G109" s="6"/>
    </row>
    <row r="110" spans="1:10" x14ac:dyDescent="0.25">
      <c r="C110" s="48"/>
      <c r="D110" s="48"/>
      <c r="G110" s="6"/>
    </row>
    <row r="111" spans="1:10" x14ac:dyDescent="0.25">
      <c r="B111" t="s">
        <v>41</v>
      </c>
      <c r="C111" s="48"/>
      <c r="D111" s="48"/>
      <c r="G111" s="6"/>
    </row>
    <row r="112" spans="1:10" x14ac:dyDescent="0.25">
      <c r="B112" t="s">
        <v>69</v>
      </c>
      <c r="C112" s="48"/>
      <c r="D112" s="48"/>
      <c r="G112" s="6"/>
    </row>
    <row r="113" spans="1:10" x14ac:dyDescent="0.25">
      <c r="B113" t="s">
        <v>7</v>
      </c>
      <c r="C113" s="48"/>
      <c r="D113" s="48"/>
      <c r="G113" s="6"/>
    </row>
    <row r="114" spans="1:10" x14ac:dyDescent="0.25">
      <c r="B114" t="s">
        <v>101</v>
      </c>
      <c r="C114" s="48"/>
      <c r="D114" s="48"/>
      <c r="G114" s="6"/>
    </row>
    <row r="115" spans="1:10" x14ac:dyDescent="0.25">
      <c r="B115" t="s">
        <v>114</v>
      </c>
      <c r="C115" s="48"/>
      <c r="D115" s="48"/>
      <c r="G115" s="6"/>
    </row>
    <row r="116" spans="1:10" x14ac:dyDescent="0.25">
      <c r="B116" t="s">
        <v>115</v>
      </c>
      <c r="C116" s="48"/>
      <c r="D116" s="48"/>
      <c r="G116" s="6"/>
    </row>
    <row r="117" spans="1:10" x14ac:dyDescent="0.25">
      <c r="B117" t="s">
        <v>116</v>
      </c>
      <c r="C117" s="48"/>
      <c r="D117" s="48"/>
      <c r="G117" s="6"/>
    </row>
    <row r="118" spans="1:10" x14ac:dyDescent="0.25">
      <c r="B118" s="5" t="s">
        <v>117</v>
      </c>
      <c r="C118" s="48"/>
      <c r="D118" s="48"/>
      <c r="G118" s="6"/>
    </row>
    <row r="119" spans="1:10" x14ac:dyDescent="0.25">
      <c r="C119" s="48"/>
      <c r="D119" s="48"/>
      <c r="G119" s="6"/>
    </row>
    <row r="120" spans="1:10" x14ac:dyDescent="0.25">
      <c r="C120" s="48"/>
      <c r="D120" s="48"/>
      <c r="G120" s="6">
        <v>18</v>
      </c>
      <c r="H120" t="s">
        <v>75</v>
      </c>
      <c r="J120" s="8">
        <f t="shared" si="1"/>
        <v>0</v>
      </c>
    </row>
    <row r="121" spans="1:10" x14ac:dyDescent="0.25">
      <c r="C121" s="48"/>
      <c r="D121" s="48"/>
      <c r="G121" s="6"/>
    </row>
    <row r="122" spans="1:10" x14ac:dyDescent="0.25">
      <c r="C122" s="48"/>
      <c r="D122" s="48"/>
      <c r="G122" s="6"/>
    </row>
    <row r="123" spans="1:10" x14ac:dyDescent="0.25">
      <c r="C123" s="48"/>
      <c r="D123" s="48"/>
      <c r="G123" s="6"/>
    </row>
    <row r="124" spans="1:10" x14ac:dyDescent="0.25">
      <c r="C124" s="48"/>
      <c r="D124" s="48"/>
      <c r="G124" s="6"/>
    </row>
    <row r="125" spans="1:10" x14ac:dyDescent="0.25">
      <c r="A125" t="s">
        <v>118</v>
      </c>
      <c r="B125" s="5" t="s">
        <v>119</v>
      </c>
      <c r="C125" s="48"/>
      <c r="D125" s="48"/>
      <c r="G125" s="6"/>
    </row>
    <row r="126" spans="1:10" x14ac:dyDescent="0.25">
      <c r="B126" t="s">
        <v>120</v>
      </c>
      <c r="C126" s="48"/>
      <c r="D126" s="48"/>
      <c r="G126" s="6"/>
    </row>
    <row r="127" spans="1:10" x14ac:dyDescent="0.25">
      <c r="C127" s="48"/>
      <c r="D127" s="48"/>
      <c r="G127" s="6"/>
    </row>
    <row r="128" spans="1:10" x14ac:dyDescent="0.25">
      <c r="B128" t="s">
        <v>41</v>
      </c>
      <c r="C128" s="48"/>
      <c r="D128" s="48"/>
      <c r="G128" s="6"/>
    </row>
    <row r="129" spans="1:10" x14ac:dyDescent="0.25">
      <c r="B129" t="s">
        <v>69</v>
      </c>
      <c r="C129" s="48"/>
      <c r="D129" s="48"/>
      <c r="G129" s="6"/>
    </row>
    <row r="130" spans="1:10" x14ac:dyDescent="0.25">
      <c r="B130" t="s">
        <v>7</v>
      </c>
      <c r="C130" s="48"/>
      <c r="D130" s="48"/>
      <c r="G130" s="6"/>
    </row>
    <row r="131" spans="1:10" x14ac:dyDescent="0.25">
      <c r="B131" t="s">
        <v>101</v>
      </c>
      <c r="C131" s="48"/>
      <c r="D131" s="48"/>
      <c r="G131" s="6"/>
    </row>
    <row r="132" spans="1:10" x14ac:dyDescent="0.25">
      <c r="B132" t="s">
        <v>121</v>
      </c>
      <c r="C132" s="48"/>
      <c r="D132" s="48"/>
      <c r="G132" s="6"/>
    </row>
    <row r="133" spans="1:10" x14ac:dyDescent="0.25">
      <c r="B133" t="s">
        <v>122</v>
      </c>
      <c r="C133" s="48"/>
      <c r="D133" s="48"/>
      <c r="G133" s="6"/>
    </row>
    <row r="134" spans="1:10" x14ac:dyDescent="0.25">
      <c r="B134" t="s">
        <v>123</v>
      </c>
      <c r="C134" s="48"/>
      <c r="D134" s="48"/>
      <c r="G134" s="6"/>
    </row>
    <row r="135" spans="1:10" x14ac:dyDescent="0.25">
      <c r="B135" s="5" t="s">
        <v>124</v>
      </c>
      <c r="C135" s="48"/>
      <c r="D135" s="48"/>
      <c r="G135" s="6"/>
    </row>
    <row r="136" spans="1:10" x14ac:dyDescent="0.25">
      <c r="C136" s="48"/>
      <c r="D136" s="48"/>
      <c r="G136" s="6"/>
    </row>
    <row r="137" spans="1:10" x14ac:dyDescent="0.25">
      <c r="C137" s="48"/>
      <c r="D137" s="48"/>
      <c r="G137" s="6">
        <v>1</v>
      </c>
      <c r="H137" t="s">
        <v>75</v>
      </c>
      <c r="J137" s="8">
        <f t="shared" si="1"/>
        <v>0</v>
      </c>
    </row>
    <row r="138" spans="1:10" x14ac:dyDescent="0.25">
      <c r="C138" s="48"/>
      <c r="D138" s="48"/>
      <c r="G138" s="6"/>
    </row>
    <row r="139" spans="1:10" x14ac:dyDescent="0.25">
      <c r="C139" s="48"/>
      <c r="D139" s="48"/>
      <c r="G139" s="6"/>
    </row>
    <row r="140" spans="1:10" x14ac:dyDescent="0.25">
      <c r="C140" s="45"/>
      <c r="D140" s="45"/>
      <c r="G140" s="6"/>
    </row>
    <row r="141" spans="1:10" x14ac:dyDescent="0.25">
      <c r="C141" s="45"/>
      <c r="D141" s="45"/>
      <c r="G141" s="6"/>
    </row>
    <row r="142" spans="1:10" x14ac:dyDescent="0.25">
      <c r="A142" t="s">
        <v>125</v>
      </c>
      <c r="B142" s="5" t="s">
        <v>126</v>
      </c>
      <c r="C142" s="45"/>
      <c r="D142" s="45"/>
      <c r="G142" s="6"/>
    </row>
    <row r="143" spans="1:10" x14ac:dyDescent="0.25">
      <c r="B143" t="s">
        <v>127</v>
      </c>
      <c r="C143" s="45"/>
      <c r="D143" s="45"/>
      <c r="G143" s="6"/>
    </row>
    <row r="144" spans="1:10" x14ac:dyDescent="0.25">
      <c r="C144" s="45"/>
      <c r="D144" s="45"/>
      <c r="G144" s="6"/>
    </row>
    <row r="145" spans="2:10" x14ac:dyDescent="0.25">
      <c r="B145" t="s">
        <v>41</v>
      </c>
      <c r="C145" s="45"/>
      <c r="D145" s="45"/>
      <c r="G145" s="6"/>
    </row>
    <row r="146" spans="2:10" x14ac:dyDescent="0.25">
      <c r="B146" t="s">
        <v>69</v>
      </c>
      <c r="C146" s="45"/>
      <c r="D146" s="45"/>
      <c r="G146" s="6"/>
    </row>
    <row r="147" spans="2:10" x14ac:dyDescent="0.25">
      <c r="B147" t="s">
        <v>7</v>
      </c>
      <c r="C147" s="45"/>
      <c r="D147" s="45"/>
      <c r="G147" s="6"/>
    </row>
    <row r="148" spans="2:10" x14ac:dyDescent="0.25">
      <c r="B148" t="s">
        <v>128</v>
      </c>
      <c r="C148" s="45"/>
      <c r="D148" s="45"/>
      <c r="G148" s="6"/>
    </row>
    <row r="149" spans="2:10" x14ac:dyDescent="0.25">
      <c r="B149" t="s">
        <v>129</v>
      </c>
      <c r="C149" s="45"/>
      <c r="D149" s="45"/>
      <c r="G149" s="6"/>
    </row>
    <row r="150" spans="2:10" x14ac:dyDescent="0.25">
      <c r="B150" t="s">
        <v>130</v>
      </c>
      <c r="C150" s="45"/>
      <c r="D150" s="45"/>
      <c r="G150" s="6"/>
    </row>
    <row r="151" spans="2:10" x14ac:dyDescent="0.25">
      <c r="B151" t="s">
        <v>131</v>
      </c>
      <c r="C151" s="45"/>
      <c r="D151" s="45"/>
      <c r="G151" s="6"/>
    </row>
    <row r="152" spans="2:10" x14ac:dyDescent="0.25">
      <c r="B152" t="s">
        <v>132</v>
      </c>
      <c r="C152" s="45"/>
      <c r="D152" s="45"/>
      <c r="G152" s="6"/>
    </row>
    <row r="153" spans="2:10" x14ac:dyDescent="0.25">
      <c r="B153" t="s">
        <v>122</v>
      </c>
      <c r="C153" s="45"/>
      <c r="D153" s="45"/>
      <c r="G153" s="6"/>
    </row>
    <row r="154" spans="2:10" x14ac:dyDescent="0.25">
      <c r="B154" s="5" t="s">
        <v>133</v>
      </c>
      <c r="C154" s="45"/>
      <c r="D154" s="45"/>
      <c r="G154" s="6"/>
    </row>
    <row r="155" spans="2:10" x14ac:dyDescent="0.25">
      <c r="C155" s="45"/>
      <c r="D155" s="45"/>
      <c r="G155" s="6"/>
    </row>
    <row r="156" spans="2:10" x14ac:dyDescent="0.25">
      <c r="C156" s="45"/>
      <c r="D156" s="45"/>
      <c r="G156" s="6">
        <v>1</v>
      </c>
      <c r="H156" t="s">
        <v>49</v>
      </c>
      <c r="J156" s="8">
        <f t="shared" si="1"/>
        <v>0</v>
      </c>
    </row>
    <row r="157" spans="2:10" x14ac:dyDescent="0.25">
      <c r="C157" s="45"/>
      <c r="D157" s="45"/>
      <c r="G157" s="6"/>
    </row>
    <row r="158" spans="2:10" x14ac:dyDescent="0.25">
      <c r="C158" s="45"/>
      <c r="D158" s="45"/>
      <c r="G158" s="6"/>
    </row>
    <row r="159" spans="2:10" x14ac:dyDescent="0.25">
      <c r="C159" s="45"/>
      <c r="D159" s="45"/>
      <c r="G159" s="6"/>
    </row>
    <row r="160" spans="2:10" x14ac:dyDescent="0.25">
      <c r="C160" s="45"/>
      <c r="D160" s="45"/>
      <c r="G160" s="6"/>
    </row>
    <row r="161" spans="1:10" x14ac:dyDescent="0.25">
      <c r="A161" t="s">
        <v>134</v>
      </c>
      <c r="B161" s="5" t="s">
        <v>135</v>
      </c>
      <c r="C161" s="45"/>
      <c r="D161" s="45"/>
      <c r="G161" s="6"/>
    </row>
    <row r="162" spans="1:10" x14ac:dyDescent="0.25">
      <c r="B162" t="s">
        <v>136</v>
      </c>
      <c r="C162" s="45"/>
      <c r="D162" s="45"/>
      <c r="G162" s="6"/>
    </row>
    <row r="163" spans="1:10" x14ac:dyDescent="0.25">
      <c r="C163" s="45"/>
      <c r="D163" s="45"/>
      <c r="G163" s="6"/>
    </row>
    <row r="164" spans="1:10" x14ac:dyDescent="0.25">
      <c r="B164" t="s">
        <v>41</v>
      </c>
      <c r="C164" s="45"/>
      <c r="D164" s="45"/>
      <c r="G164" s="6"/>
    </row>
    <row r="165" spans="1:10" x14ac:dyDescent="0.25">
      <c r="B165" t="s">
        <v>69</v>
      </c>
      <c r="C165" s="45"/>
      <c r="D165" s="45"/>
      <c r="G165" s="6"/>
    </row>
    <row r="166" spans="1:10" x14ac:dyDescent="0.25">
      <c r="B166" t="s">
        <v>7</v>
      </c>
      <c r="C166" s="45"/>
      <c r="D166" s="45"/>
      <c r="G166" s="6"/>
    </row>
    <row r="167" spans="1:10" x14ac:dyDescent="0.25">
      <c r="B167" t="s">
        <v>128</v>
      </c>
      <c r="C167" s="45"/>
      <c r="D167" s="45"/>
      <c r="G167" s="6"/>
    </row>
    <row r="168" spans="1:10" x14ac:dyDescent="0.25">
      <c r="B168" t="s">
        <v>129</v>
      </c>
      <c r="C168" s="45"/>
      <c r="D168" s="45"/>
      <c r="G168" s="6"/>
    </row>
    <row r="169" spans="1:10" x14ac:dyDescent="0.25">
      <c r="B169" t="s">
        <v>130</v>
      </c>
      <c r="C169" s="45"/>
      <c r="D169" s="45"/>
      <c r="G169" s="6"/>
    </row>
    <row r="170" spans="1:10" x14ac:dyDescent="0.25">
      <c r="B170" t="s">
        <v>131</v>
      </c>
      <c r="C170" s="45"/>
      <c r="D170" s="45"/>
      <c r="G170" s="6"/>
    </row>
    <row r="171" spans="1:10" x14ac:dyDescent="0.25">
      <c r="B171" t="s">
        <v>137</v>
      </c>
      <c r="C171" s="45"/>
      <c r="D171" s="45"/>
      <c r="G171" s="6"/>
    </row>
    <row r="172" spans="1:10" x14ac:dyDescent="0.25">
      <c r="B172" t="s">
        <v>122</v>
      </c>
      <c r="C172" s="45"/>
      <c r="D172" s="45"/>
      <c r="G172" s="6"/>
    </row>
    <row r="173" spans="1:10" x14ac:dyDescent="0.25">
      <c r="B173" s="5" t="s">
        <v>138</v>
      </c>
      <c r="C173" s="45"/>
      <c r="D173" s="45"/>
      <c r="G173" s="6"/>
    </row>
    <row r="174" spans="1:10" x14ac:dyDescent="0.25">
      <c r="C174" s="45"/>
      <c r="D174" s="45"/>
      <c r="G174" s="6"/>
    </row>
    <row r="175" spans="1:10" x14ac:dyDescent="0.25">
      <c r="C175" s="45"/>
      <c r="D175" s="45"/>
      <c r="G175" s="6">
        <v>2</v>
      </c>
      <c r="H175" t="s">
        <v>75</v>
      </c>
      <c r="J175" s="8">
        <f t="shared" si="1"/>
        <v>0</v>
      </c>
    </row>
    <row r="176" spans="1:10" x14ac:dyDescent="0.25">
      <c r="C176" s="45"/>
      <c r="D176" s="45"/>
      <c r="G176" s="6"/>
    </row>
    <row r="177" spans="1:10" x14ac:dyDescent="0.25">
      <c r="C177" s="45"/>
      <c r="D177" s="45"/>
      <c r="G177" s="6"/>
    </row>
    <row r="178" spans="1:10" x14ac:dyDescent="0.25">
      <c r="C178" s="45"/>
      <c r="D178" s="45"/>
      <c r="G178" s="6"/>
    </row>
    <row r="179" spans="1:10" x14ac:dyDescent="0.25">
      <c r="C179" s="45"/>
      <c r="D179" s="45"/>
      <c r="G179" s="6"/>
    </row>
    <row r="180" spans="1:10" x14ac:dyDescent="0.25">
      <c r="A180" t="s">
        <v>139</v>
      </c>
      <c r="B180" s="50" t="s">
        <v>140</v>
      </c>
      <c r="G180" s="6"/>
    </row>
    <row r="181" spans="1:10" x14ac:dyDescent="0.25">
      <c r="B181" t="s">
        <v>69</v>
      </c>
      <c r="C181" s="45"/>
      <c r="D181" s="45"/>
      <c r="G181" s="6"/>
    </row>
    <row r="182" spans="1:10" x14ac:dyDescent="0.25">
      <c r="B182" t="s">
        <v>7</v>
      </c>
      <c r="C182" s="45"/>
      <c r="D182" s="45"/>
      <c r="G182" s="6"/>
    </row>
    <row r="183" spans="1:10" x14ac:dyDescent="0.25">
      <c r="B183" t="s">
        <v>141</v>
      </c>
      <c r="C183" s="45"/>
      <c r="D183" s="45"/>
      <c r="G183" s="6"/>
    </row>
    <row r="184" spans="1:10" x14ac:dyDescent="0.25">
      <c r="B184" t="s">
        <v>142</v>
      </c>
      <c r="C184" s="45"/>
      <c r="D184" s="45"/>
      <c r="G184" s="6"/>
    </row>
    <row r="185" spans="1:10" x14ac:dyDescent="0.25">
      <c r="B185" t="s">
        <v>143</v>
      </c>
      <c r="C185" s="45"/>
      <c r="D185" s="45"/>
      <c r="G185" s="6"/>
    </row>
    <row r="186" spans="1:10" x14ac:dyDescent="0.25">
      <c r="B186" t="s">
        <v>144</v>
      </c>
      <c r="C186" s="45"/>
      <c r="D186" s="45"/>
      <c r="G186" s="6"/>
    </row>
    <row r="187" spans="1:10" x14ac:dyDescent="0.25">
      <c r="C187" s="45"/>
      <c r="D187" s="45"/>
      <c r="G187" s="6">
        <v>1</v>
      </c>
      <c r="H187" t="s">
        <v>75</v>
      </c>
      <c r="J187" s="8">
        <f t="shared" si="1"/>
        <v>0</v>
      </c>
    </row>
    <row r="188" spans="1:10" x14ac:dyDescent="0.25">
      <c r="C188" s="45"/>
      <c r="D188" s="45"/>
      <c r="G188" s="6"/>
    </row>
    <row r="189" spans="1:10" x14ac:dyDescent="0.25">
      <c r="C189" s="45"/>
      <c r="D189" s="45"/>
      <c r="G189" s="6"/>
    </row>
    <row r="190" spans="1:10" x14ac:dyDescent="0.25">
      <c r="A190" t="s">
        <v>145</v>
      </c>
      <c r="B190" s="50" t="s">
        <v>140</v>
      </c>
      <c r="G190" s="6"/>
    </row>
    <row r="191" spans="1:10" x14ac:dyDescent="0.25">
      <c r="B191" t="s">
        <v>69</v>
      </c>
      <c r="C191" s="45"/>
      <c r="D191" s="45"/>
      <c r="G191" s="6"/>
    </row>
    <row r="192" spans="1:10" x14ac:dyDescent="0.25">
      <c r="B192" t="s">
        <v>7</v>
      </c>
      <c r="C192" s="45"/>
      <c r="D192" s="45"/>
      <c r="G192" s="6"/>
    </row>
    <row r="193" spans="1:10" x14ac:dyDescent="0.25">
      <c r="B193" t="s">
        <v>146</v>
      </c>
      <c r="C193" s="45"/>
      <c r="D193" s="45"/>
      <c r="G193" s="6"/>
    </row>
    <row r="194" spans="1:10" x14ac:dyDescent="0.25">
      <c r="B194" t="s">
        <v>147</v>
      </c>
      <c r="C194" s="45"/>
      <c r="D194" s="45"/>
      <c r="G194" s="6"/>
    </row>
    <row r="195" spans="1:10" x14ac:dyDescent="0.25">
      <c r="C195" s="45"/>
      <c r="D195" s="45"/>
      <c r="G195" s="6">
        <v>1</v>
      </c>
      <c r="H195" t="s">
        <v>75</v>
      </c>
      <c r="J195" s="8">
        <f t="shared" si="1"/>
        <v>0</v>
      </c>
    </row>
    <row r="196" spans="1:10" x14ac:dyDescent="0.25">
      <c r="C196" s="45"/>
      <c r="D196" s="45"/>
      <c r="G196" s="6"/>
      <c r="J196" s="8">
        <f t="shared" si="1"/>
        <v>0</v>
      </c>
    </row>
    <row r="197" spans="1:10" x14ac:dyDescent="0.25">
      <c r="A197" t="s">
        <v>148</v>
      </c>
      <c r="B197" s="50" t="s">
        <v>140</v>
      </c>
      <c r="G197" s="6"/>
    </row>
    <row r="198" spans="1:10" x14ac:dyDescent="0.25">
      <c r="B198" t="s">
        <v>69</v>
      </c>
      <c r="C198" s="45"/>
      <c r="D198" s="45"/>
      <c r="G198" s="6"/>
    </row>
    <row r="199" spans="1:10" x14ac:dyDescent="0.25">
      <c r="B199" t="s">
        <v>7</v>
      </c>
      <c r="C199" s="45"/>
      <c r="D199" s="45"/>
      <c r="G199" s="6"/>
    </row>
    <row r="200" spans="1:10" x14ac:dyDescent="0.25">
      <c r="B200" t="s">
        <v>101</v>
      </c>
      <c r="C200" s="45"/>
      <c r="D200" s="45"/>
      <c r="G200" s="6"/>
    </row>
    <row r="201" spans="1:10" x14ac:dyDescent="0.25">
      <c r="B201" t="s">
        <v>102</v>
      </c>
      <c r="C201" s="45"/>
      <c r="D201" s="45"/>
      <c r="G201" s="6"/>
    </row>
    <row r="202" spans="1:10" x14ac:dyDescent="0.25">
      <c r="B202" t="s">
        <v>149</v>
      </c>
      <c r="C202" s="45"/>
      <c r="D202" s="45"/>
      <c r="G202" s="6"/>
    </row>
    <row r="203" spans="1:10" x14ac:dyDescent="0.25">
      <c r="B203" t="s">
        <v>150</v>
      </c>
      <c r="C203" s="45"/>
      <c r="D203" s="45"/>
      <c r="G203" s="6"/>
    </row>
    <row r="204" spans="1:10" x14ac:dyDescent="0.25">
      <c r="C204" s="45"/>
      <c r="D204" s="45"/>
      <c r="G204" s="6">
        <v>4</v>
      </c>
      <c r="H204" t="s">
        <v>75</v>
      </c>
      <c r="J204" s="8">
        <f t="shared" si="1"/>
        <v>0</v>
      </c>
    </row>
    <row r="205" spans="1:10" x14ac:dyDescent="0.25">
      <c r="C205" s="45"/>
      <c r="D205" s="45"/>
      <c r="G205" s="6"/>
    </row>
    <row r="206" spans="1:10" x14ac:dyDescent="0.25">
      <c r="A206" t="s">
        <v>151</v>
      </c>
      <c r="B206" s="50" t="s">
        <v>140</v>
      </c>
      <c r="G206" s="6"/>
    </row>
    <row r="207" spans="1:10" x14ac:dyDescent="0.25">
      <c r="B207" t="s">
        <v>69</v>
      </c>
      <c r="C207" s="45"/>
      <c r="D207" s="45"/>
      <c r="G207" s="6"/>
    </row>
    <row r="208" spans="1:10" x14ac:dyDescent="0.25">
      <c r="B208" t="s">
        <v>7</v>
      </c>
      <c r="C208" s="45"/>
      <c r="D208" s="45"/>
      <c r="G208" s="6"/>
    </row>
    <row r="209" spans="1:10" x14ac:dyDescent="0.25">
      <c r="B209" t="s">
        <v>101</v>
      </c>
      <c r="C209" s="45"/>
      <c r="D209" s="45"/>
      <c r="G209" s="6"/>
    </row>
    <row r="210" spans="1:10" x14ac:dyDescent="0.25">
      <c r="B210" t="s">
        <v>102</v>
      </c>
      <c r="C210" s="45"/>
      <c r="D210" s="45"/>
      <c r="G210" s="6"/>
    </row>
    <row r="211" spans="1:10" x14ac:dyDescent="0.25">
      <c r="A211" t="s">
        <v>176</v>
      </c>
      <c r="B211" t="s">
        <v>149</v>
      </c>
      <c r="C211" s="45"/>
      <c r="D211" s="45"/>
      <c r="G211" s="6"/>
    </row>
    <row r="212" spans="1:10" x14ac:dyDescent="0.25">
      <c r="B212" t="s">
        <v>177</v>
      </c>
      <c r="C212" s="45"/>
      <c r="D212" s="45"/>
      <c r="G212" s="6"/>
    </row>
    <row r="213" spans="1:10" x14ac:dyDescent="0.25">
      <c r="C213" s="45"/>
      <c r="D213" s="45"/>
      <c r="G213" s="6">
        <v>10</v>
      </c>
      <c r="H213" t="s">
        <v>75</v>
      </c>
      <c r="J213" s="8">
        <f t="shared" si="1"/>
        <v>0</v>
      </c>
    </row>
    <row r="214" spans="1:10" x14ac:dyDescent="0.25">
      <c r="C214" s="45"/>
      <c r="D214" s="45"/>
      <c r="G214" s="6"/>
    </row>
    <row r="215" spans="1:10" x14ac:dyDescent="0.25">
      <c r="A215" t="s">
        <v>152</v>
      </c>
      <c r="B215" s="50" t="s">
        <v>140</v>
      </c>
      <c r="G215" s="6"/>
    </row>
    <row r="216" spans="1:10" x14ac:dyDescent="0.25">
      <c r="B216" t="s">
        <v>69</v>
      </c>
      <c r="C216" s="45"/>
      <c r="D216" s="45"/>
      <c r="G216" s="6"/>
    </row>
    <row r="217" spans="1:10" x14ac:dyDescent="0.25">
      <c r="B217" t="s">
        <v>7</v>
      </c>
      <c r="C217" s="45"/>
      <c r="D217" s="45"/>
      <c r="G217" s="6"/>
    </row>
    <row r="218" spans="1:10" x14ac:dyDescent="0.25">
      <c r="B218" t="s">
        <v>153</v>
      </c>
      <c r="C218" s="45"/>
      <c r="D218" s="45"/>
      <c r="G218" s="6"/>
    </row>
    <row r="219" spans="1:10" x14ac:dyDescent="0.25">
      <c r="B219" t="s">
        <v>156</v>
      </c>
      <c r="C219" s="45"/>
      <c r="D219" s="45"/>
      <c r="G219" s="6"/>
    </row>
    <row r="220" spans="1:10" x14ac:dyDescent="0.25">
      <c r="B220" t="s">
        <v>157</v>
      </c>
      <c r="C220" s="45"/>
      <c r="D220" s="45"/>
      <c r="G220" s="6"/>
    </row>
    <row r="221" spans="1:10" x14ac:dyDescent="0.25">
      <c r="B221" t="s">
        <v>154</v>
      </c>
      <c r="C221" s="45"/>
      <c r="D221" s="45"/>
      <c r="G221" s="6"/>
    </row>
    <row r="222" spans="1:10" x14ac:dyDescent="0.25">
      <c r="B222" t="s">
        <v>155</v>
      </c>
      <c r="C222" s="45"/>
      <c r="D222" s="45"/>
      <c r="G222" s="6"/>
    </row>
    <row r="223" spans="1:10" x14ac:dyDescent="0.25">
      <c r="C223" s="45"/>
      <c r="D223" s="45"/>
      <c r="G223" s="6">
        <v>1</v>
      </c>
      <c r="H223" t="s">
        <v>75</v>
      </c>
      <c r="J223" s="8">
        <f t="shared" si="1"/>
        <v>0</v>
      </c>
    </row>
    <row r="224" spans="1:10" x14ac:dyDescent="0.25">
      <c r="C224" s="45"/>
      <c r="D224" s="45"/>
      <c r="G224" s="6"/>
    </row>
    <row r="225" spans="1:10" x14ac:dyDescent="0.25">
      <c r="A225" t="s">
        <v>158</v>
      </c>
      <c r="B225" s="50" t="s">
        <v>140</v>
      </c>
      <c r="G225" s="6"/>
    </row>
    <row r="226" spans="1:10" x14ac:dyDescent="0.25">
      <c r="B226" t="s">
        <v>69</v>
      </c>
      <c r="C226" s="45"/>
      <c r="D226" s="45"/>
      <c r="G226" s="6"/>
    </row>
    <row r="227" spans="1:10" x14ac:dyDescent="0.25">
      <c r="B227" t="s">
        <v>7</v>
      </c>
      <c r="C227" s="45"/>
      <c r="D227" s="45"/>
      <c r="G227" s="6"/>
    </row>
    <row r="228" spans="1:10" x14ac:dyDescent="0.25">
      <c r="B228" t="s">
        <v>159</v>
      </c>
      <c r="C228" s="45"/>
      <c r="D228" s="45"/>
      <c r="G228" s="6"/>
    </row>
    <row r="229" spans="1:10" x14ac:dyDescent="0.25">
      <c r="B229" t="s">
        <v>160</v>
      </c>
      <c r="C229" s="45"/>
      <c r="D229" s="45"/>
      <c r="G229" s="6"/>
    </row>
    <row r="230" spans="1:10" x14ac:dyDescent="0.25">
      <c r="B230" t="s">
        <v>161</v>
      </c>
      <c r="C230" s="45"/>
      <c r="D230" s="45"/>
      <c r="G230" s="6"/>
    </row>
    <row r="231" spans="1:10" x14ac:dyDescent="0.25">
      <c r="C231" s="45"/>
      <c r="D231" s="45"/>
      <c r="G231" s="6">
        <v>1</v>
      </c>
      <c r="H231" t="s">
        <v>75</v>
      </c>
      <c r="J231" s="8">
        <f t="shared" si="1"/>
        <v>0</v>
      </c>
    </row>
    <row r="232" spans="1:10" x14ac:dyDescent="0.25">
      <c r="C232" s="45"/>
      <c r="D232" s="45"/>
      <c r="G232" s="6"/>
    </row>
    <row r="233" spans="1:10" x14ac:dyDescent="0.25">
      <c r="A233" t="s">
        <v>162</v>
      </c>
      <c r="B233" s="50" t="s">
        <v>140</v>
      </c>
      <c r="G233" s="6"/>
    </row>
    <row r="234" spans="1:10" x14ac:dyDescent="0.25">
      <c r="B234" t="s">
        <v>69</v>
      </c>
      <c r="C234" s="45"/>
      <c r="D234" s="45"/>
      <c r="G234" s="6"/>
    </row>
    <row r="235" spans="1:10" x14ac:dyDescent="0.25">
      <c r="B235" t="s">
        <v>7</v>
      </c>
      <c r="C235" s="45"/>
      <c r="D235" s="45"/>
      <c r="G235" s="6"/>
    </row>
    <row r="236" spans="1:10" x14ac:dyDescent="0.25">
      <c r="B236" t="s">
        <v>159</v>
      </c>
      <c r="C236" s="45"/>
      <c r="D236" s="45"/>
      <c r="G236" s="6"/>
    </row>
    <row r="237" spans="1:10" x14ac:dyDescent="0.25">
      <c r="B237" t="s">
        <v>163</v>
      </c>
      <c r="C237" s="45"/>
      <c r="D237" s="45"/>
      <c r="G237" s="6"/>
    </row>
    <row r="238" spans="1:10" x14ac:dyDescent="0.25">
      <c r="B238" t="s">
        <v>164</v>
      </c>
      <c r="C238" s="45"/>
      <c r="D238" s="45"/>
      <c r="G238" s="6"/>
    </row>
    <row r="239" spans="1:10" x14ac:dyDescent="0.25">
      <c r="C239" s="45"/>
      <c r="D239" s="45"/>
      <c r="G239" s="6">
        <v>2</v>
      </c>
      <c r="H239" t="s">
        <v>75</v>
      </c>
      <c r="J239" s="8">
        <f t="shared" si="1"/>
        <v>0</v>
      </c>
    </row>
    <row r="240" spans="1:10" x14ac:dyDescent="0.25">
      <c r="C240" s="45"/>
      <c r="D240" s="45"/>
      <c r="G240" s="6"/>
    </row>
    <row r="241" spans="1:10" x14ac:dyDescent="0.25">
      <c r="A241" t="s">
        <v>165</v>
      </c>
      <c r="B241" s="50" t="s">
        <v>140</v>
      </c>
      <c r="G241" s="6"/>
    </row>
    <row r="242" spans="1:10" x14ac:dyDescent="0.25">
      <c r="B242" t="s">
        <v>69</v>
      </c>
      <c r="C242" s="45"/>
      <c r="D242" s="45"/>
      <c r="G242" s="6"/>
    </row>
    <row r="243" spans="1:10" x14ac:dyDescent="0.25">
      <c r="B243" t="s">
        <v>7</v>
      </c>
      <c r="C243" s="45"/>
      <c r="D243" s="45"/>
      <c r="G243" s="6"/>
    </row>
    <row r="244" spans="1:10" x14ac:dyDescent="0.25">
      <c r="B244" t="s">
        <v>166</v>
      </c>
      <c r="C244" s="45"/>
      <c r="D244" s="45"/>
      <c r="G244" s="6"/>
    </row>
    <row r="245" spans="1:10" x14ac:dyDescent="0.25">
      <c r="B245" t="s">
        <v>167</v>
      </c>
      <c r="C245" s="45"/>
      <c r="D245" s="45"/>
      <c r="G245" s="6"/>
    </row>
    <row r="246" spans="1:10" x14ac:dyDescent="0.25">
      <c r="C246" s="45"/>
      <c r="D246" s="45"/>
      <c r="G246" s="6">
        <v>3</v>
      </c>
      <c r="H246" t="s">
        <v>75</v>
      </c>
      <c r="J246" s="8">
        <f t="shared" si="1"/>
        <v>0</v>
      </c>
    </row>
    <row r="247" spans="1:10" x14ac:dyDescent="0.25">
      <c r="C247" s="45"/>
      <c r="D247" s="45"/>
      <c r="G247" s="6"/>
    </row>
    <row r="248" spans="1:10" x14ac:dyDescent="0.25">
      <c r="A248" t="s">
        <v>168</v>
      </c>
      <c r="B248" s="50" t="s">
        <v>140</v>
      </c>
      <c r="G248" s="6"/>
    </row>
    <row r="249" spans="1:10" x14ac:dyDescent="0.25">
      <c r="B249" t="s">
        <v>69</v>
      </c>
      <c r="C249" s="45"/>
      <c r="D249" s="45"/>
      <c r="G249" s="6"/>
    </row>
    <row r="250" spans="1:10" x14ac:dyDescent="0.25">
      <c r="B250" t="s">
        <v>7</v>
      </c>
      <c r="C250" s="45"/>
      <c r="D250" s="45"/>
      <c r="G250" s="6"/>
    </row>
    <row r="251" spans="1:10" x14ac:dyDescent="0.25">
      <c r="B251" t="s">
        <v>141</v>
      </c>
      <c r="C251" s="45"/>
      <c r="D251" s="45"/>
      <c r="G251" s="6"/>
    </row>
    <row r="252" spans="1:10" x14ac:dyDescent="0.25">
      <c r="B252" t="s">
        <v>169</v>
      </c>
      <c r="C252" s="45"/>
      <c r="D252" s="45"/>
      <c r="G252" s="6"/>
    </row>
    <row r="253" spans="1:10" x14ac:dyDescent="0.25">
      <c r="B253" t="s">
        <v>170</v>
      </c>
      <c r="C253" s="45"/>
      <c r="D253" s="45"/>
      <c r="G253" s="6"/>
    </row>
    <row r="254" spans="1:10" x14ac:dyDescent="0.25">
      <c r="C254" s="45"/>
      <c r="D254" s="45"/>
      <c r="G254" s="6">
        <v>1</v>
      </c>
      <c r="H254" t="s">
        <v>171</v>
      </c>
      <c r="J254" s="8">
        <f t="shared" si="1"/>
        <v>0</v>
      </c>
    </row>
    <row r="255" spans="1:10" x14ac:dyDescent="0.25">
      <c r="C255" s="45"/>
      <c r="D255" s="45"/>
      <c r="G255" s="6"/>
    </row>
    <row r="256" spans="1:10" x14ac:dyDescent="0.25">
      <c r="A256" t="s">
        <v>172</v>
      </c>
      <c r="B256" s="50" t="s">
        <v>140</v>
      </c>
      <c r="G256" s="6"/>
    </row>
    <row r="257" spans="1:10" x14ac:dyDescent="0.25">
      <c r="B257" t="s">
        <v>69</v>
      </c>
      <c r="C257" s="45"/>
      <c r="D257" s="45"/>
      <c r="G257" s="6"/>
    </row>
    <row r="258" spans="1:10" x14ac:dyDescent="0.25">
      <c r="B258" t="s">
        <v>7</v>
      </c>
      <c r="C258" s="45"/>
      <c r="D258" s="45"/>
      <c r="G258" s="6"/>
    </row>
    <row r="259" spans="1:10" x14ac:dyDescent="0.25">
      <c r="B259" t="s">
        <v>141</v>
      </c>
      <c r="C259" s="45"/>
      <c r="D259" s="45"/>
      <c r="G259" s="6"/>
    </row>
    <row r="260" spans="1:10" x14ac:dyDescent="0.25">
      <c r="B260" t="s">
        <v>173</v>
      </c>
      <c r="C260" s="45"/>
      <c r="D260" s="45"/>
      <c r="G260" s="6"/>
    </row>
    <row r="261" spans="1:10" x14ac:dyDescent="0.25">
      <c r="C261" s="45"/>
      <c r="D261" s="45"/>
      <c r="G261" s="6">
        <v>1</v>
      </c>
      <c r="H261" t="s">
        <v>171</v>
      </c>
      <c r="J261" s="8">
        <f t="shared" si="1"/>
        <v>0</v>
      </c>
    </row>
    <row r="262" spans="1:10" x14ac:dyDescent="0.25">
      <c r="C262" s="45"/>
      <c r="D262" s="45"/>
      <c r="G262" s="6"/>
    </row>
    <row r="263" spans="1:10" x14ac:dyDescent="0.25">
      <c r="A263" t="s">
        <v>174</v>
      </c>
      <c r="B263" s="50" t="s">
        <v>140</v>
      </c>
      <c r="G263" s="6"/>
    </row>
    <row r="264" spans="1:10" x14ac:dyDescent="0.25">
      <c r="B264" t="s">
        <v>69</v>
      </c>
      <c r="C264" s="45"/>
      <c r="D264" s="45"/>
      <c r="G264" s="6"/>
    </row>
    <row r="265" spans="1:10" x14ac:dyDescent="0.25">
      <c r="B265" t="s">
        <v>7</v>
      </c>
      <c r="C265" s="45"/>
      <c r="D265" s="45"/>
      <c r="G265" s="6"/>
    </row>
    <row r="266" spans="1:10" x14ac:dyDescent="0.25">
      <c r="B266" t="s">
        <v>141</v>
      </c>
      <c r="C266" s="45"/>
      <c r="D266" s="45"/>
      <c r="G266" s="6"/>
    </row>
    <row r="267" spans="1:10" x14ac:dyDescent="0.25">
      <c r="B267" t="s">
        <v>175</v>
      </c>
      <c r="C267" s="45"/>
      <c r="D267" s="45"/>
      <c r="G267" s="6"/>
    </row>
    <row r="268" spans="1:10" x14ac:dyDescent="0.25">
      <c r="C268" s="45"/>
      <c r="D268" s="45"/>
      <c r="G268" s="6">
        <v>1</v>
      </c>
      <c r="H268" t="s">
        <v>75</v>
      </c>
      <c r="J268" s="8">
        <f t="shared" si="1"/>
        <v>0</v>
      </c>
    </row>
    <row r="269" spans="1:10" x14ac:dyDescent="0.25">
      <c r="C269" s="45"/>
      <c r="D269" s="45"/>
      <c r="G269" s="6"/>
    </row>
    <row r="270" spans="1:10" x14ac:dyDescent="0.25">
      <c r="C270" s="45"/>
      <c r="D270" s="45"/>
      <c r="G270" s="6"/>
    </row>
    <row r="271" spans="1:10" s="45" customFormat="1" x14ac:dyDescent="0.25">
      <c r="A271" s="44"/>
      <c r="E271" s="44"/>
      <c r="F271" s="44"/>
      <c r="G271" s="46"/>
      <c r="H271" s="44"/>
      <c r="I271" s="47"/>
      <c r="J271" s="8"/>
    </row>
    <row r="272" spans="1:10" x14ac:dyDescent="0.25">
      <c r="A272" s="59" t="s">
        <v>14</v>
      </c>
      <c r="B272" s="59"/>
      <c r="C272" s="59"/>
      <c r="D272" s="59"/>
      <c r="E272" s="59"/>
      <c r="F272" s="59"/>
      <c r="G272" s="59"/>
      <c r="H272" s="59"/>
      <c r="I272" s="59"/>
      <c r="J272" s="43">
        <f>SUM(J2:J271)</f>
        <v>0</v>
      </c>
    </row>
  </sheetData>
  <mergeCells count="1">
    <mergeCell ref="A272:I2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Főösszesítő</vt:lpstr>
      <vt:lpstr>Munkanem összesítő</vt:lpstr>
      <vt:lpstr>47</vt:lpstr>
      <vt:lpstr>81</vt:lpstr>
      <vt:lpstr>82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2017-11-16T20:57:02Z</dcterms:modified>
</cp:coreProperties>
</file>